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370" windowHeight="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1" i="1"/>
</calcChain>
</file>

<file path=xl/sharedStrings.xml><?xml version="1.0" encoding="utf-8"?>
<sst xmlns="http://schemas.openxmlformats.org/spreadsheetml/2006/main" count="343" uniqueCount="261">
  <si>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</si>
  <si>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</si>
  <si>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</si>
  <si>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</si>
  <si>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</si>
  <si>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</si>
  <si>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</si>
  <si>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</si>
  <si>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</si>
  <si>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</si>
  <si>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</si>
  <si>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</si>
  <si>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</si>
  <si>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</si>
  <si>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</si>
  <si>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</si>
  <si>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</si>
  <si>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</si>
  <si>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</si>
  <si>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</si>
  <si>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</si>
  <si>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</si>
  <si>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</si>
  <si>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</si>
  <si>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</si>
  <si>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</si>
  <si>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</si>
  <si>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</si>
  <si>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</si>
  <si>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</si>
  <si>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</si>
  <si>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</si>
  <si>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</si>
  <si>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</si>
  <si>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</si>
  <si>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</si>
  <si>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</si>
  <si>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</si>
  <si>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</si>
  <si>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</si>
  <si>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</si>
  <si>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</si>
  <si>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</si>
  <si>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</si>
  <si>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</si>
  <si>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</si>
  <si>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</si>
  <si>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</si>
  <si>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</si>
  <si>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</si>
  <si>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</si>
  <si>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</si>
  <si>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</si>
  <si>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</si>
  <si>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</si>
  <si>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</si>
  <si>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</si>
  <si>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</si>
  <si>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</si>
  <si>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</si>
  <si>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</si>
  <si>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</si>
  <si>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</si>
  <si>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</si>
  <si>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</si>
  <si>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</si>
  <si>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</si>
  <si>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</si>
  <si>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</si>
  <si>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</si>
  <si>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</si>
  <si>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</si>
  <si>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</si>
  <si>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</si>
  <si>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</si>
  <si>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</si>
  <si>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</si>
  <si>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</si>
  <si>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</si>
  <si>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</si>
  <si>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</si>
  <si>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</si>
  <si>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</si>
  <si>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</si>
  <si>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</si>
  <si>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</si>
  <si>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</si>
  <si>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</si>
  <si>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</si>
  <si>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</si>
  <si>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</si>
  <si>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</si>
  <si>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</si>
  <si>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</si>
  <si>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</si>
  <si>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</si>
  <si>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</si>
  <si>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</si>
  <si>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</si>
  <si>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</si>
  <si>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</si>
  <si>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</si>
  <si>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</si>
  <si>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</si>
  <si>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</si>
  <si>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</si>
  <si>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</si>
  <si>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</si>
  <si>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</si>
  <si>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</si>
  <si>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</si>
  <si>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</si>
  <si>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</si>
  <si>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</si>
  <si>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</si>
  <si>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</si>
  <si>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</si>
  <si>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</si>
  <si>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</si>
  <si>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</si>
  <si>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</si>
  <si>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</si>
  <si>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</si>
  <si>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</si>
  <si>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</si>
  <si>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</si>
  <si>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</si>
  <si>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</si>
  <si>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</si>
  <si>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</si>
  <si>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</si>
  <si>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</si>
  <si>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</si>
  <si>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</si>
  <si>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</si>
  <si>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</si>
  <si>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</si>
  <si>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</si>
  <si>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</si>
  <si>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</si>
  <si>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</si>
  <si>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</si>
  <si>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</si>
  <si>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</si>
  <si>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</si>
  <si>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</si>
  <si>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</si>
  <si>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</si>
  <si>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</si>
  <si>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</si>
  <si>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</si>
  <si>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</si>
  <si>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</si>
  <si>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</si>
  <si>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</si>
  <si>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</si>
  <si>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</si>
  <si>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</si>
  <si>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</si>
  <si>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</si>
  <si>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</si>
  <si>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</si>
  <si>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</si>
  <si>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</si>
  <si>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</si>
  <si>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</si>
  <si>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</si>
  <si>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</si>
  <si>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</si>
  <si>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</si>
  <si>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</si>
  <si>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</si>
  <si>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</si>
  <si>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</si>
  <si>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</si>
  <si>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</si>
  <si>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</si>
  <si>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</si>
  <si>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</si>
  <si>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</si>
  <si>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</si>
  <si>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</si>
  <si>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</si>
  <si>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</si>
  <si>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</si>
  <si>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</si>
  <si>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</si>
  <si>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</si>
  <si>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</si>
  <si>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</si>
  <si>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</si>
  <si>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</si>
  <si>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</si>
  <si>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</si>
  <si>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</si>
  <si>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</si>
  <si>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</si>
  <si>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</si>
  <si>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</si>
  <si>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</si>
  <si>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</si>
  <si>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</si>
  <si>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</si>
  <si>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</si>
  <si>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</si>
  <si>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</si>
  <si>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</si>
  <si>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</si>
  <si>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</si>
  <si>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</si>
  <si>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</si>
  <si>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</si>
  <si>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</si>
  <si>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</si>
  <si>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</si>
  <si>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</si>
  <si>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</si>
  <si>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</si>
  <si>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</si>
  <si>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</si>
  <si>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</si>
  <si>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</si>
  <si>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                    </t>
  </si>
  <si>
    <t xml:space="preserve">JOHNATHAN                </t>
  </si>
  <si>
    <t xml:space="preserve">Kalmori Henry       </t>
  </si>
  <si>
    <t xml:space="preserve">????000224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</si>
  <si>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</si>
  <si>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</si>
  <si>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</si>
  <si>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</si>
  <si>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</si>
  <si>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</si>
  <si>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</si>
  <si>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</si>
  <si>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</si>
  <si>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</si>
  <si>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</si>
  <si>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</si>
  <si>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</si>
  <si>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TARI                     </t>
  </si>
  <si>
    <t xml:space="preserve">Esron  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</si>
  <si>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</si>
  <si>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</si>
  <si>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</si>
  <si>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</si>
  <si>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</si>
  <si>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A         </t>
  </si>
  <si>
    <t xml:space="preserve">ABEL                     </t>
  </si>
  <si>
    <t xml:space="preserve">Salote              </t>
  </si>
  <si>
    <t xml:space="preserve">721910    A         </t>
  </si>
  <si>
    <t xml:space="preserve">MANWO                    </t>
  </si>
  <si>
    <t xml:space="preserve">Nicky               </t>
  </si>
  <si>
    <t xml:space="preserve">          A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</si>
  <si>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</si>
  <si>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</si>
  <si>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</si>
  <si>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</si>
  <si>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Martha              </t>
  </si>
  <si>
    <t xml:space="preserve">Pascal </t>
  </si>
  <si>
    <t>Rebecca</t>
  </si>
  <si>
    <t xml:space="preserve">MARTHA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</si>
</sst>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7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0" fontId="66" fillId="0" borderId="0" xfId="0" applyFont="1"/>
    <xf numFmtId="3" fontId="66" fillId="0" borderId="0" xfId="0" applyNumberFormat="1" applyFon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A7" workbookViewId="0">
      <selection activeCell="F78" sqref="F78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43556</v>
      </c>
      <c r="B2" s="66">
        <v>43570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19100</v>
      </c>
      <c r="L2" s="67">
        <v>408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19508</v>
      </c>
      <c r="T2" s="67">
        <v>780.32</v>
      </c>
      <c r="U2" s="67">
        <v>1500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17250</v>
      </c>
      <c r="AC2" s="67">
        <v>17228</v>
      </c>
      <c r="AD2" s="70">
        <v>0</v>
      </c>
      <c r="AE2" s="71">
        <v>0</v>
      </c>
      <c r="AF2" s="71">
        <v>0.5</v>
      </c>
      <c r="AG2" s="71">
        <v>0</v>
      </c>
      <c r="AH2" s="71">
        <v>95.5</v>
      </c>
      <c r="AI2" s="71">
        <v>0</v>
      </c>
      <c r="AJ2" s="71">
        <v>1.631999969482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97.132000000000005</v>
      </c>
      <c r="AW2" s="71">
        <v>97.132000000000005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43556</v>
      </c>
      <c r="B3" s="75">
        <v>43570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18760</v>
      </c>
      <c r="L3" s="76">
        <v>1000</v>
      </c>
      <c r="M3" s="76">
        <v>870</v>
      </c>
      <c r="N3" s="76">
        <v>1400</v>
      </c>
      <c r="O3" s="76">
        <v>0</v>
      </c>
      <c r="P3" s="76">
        <v>0</v>
      </c>
      <c r="Q3" s="76">
        <v>0</v>
      </c>
      <c r="R3" s="76">
        <v>0</v>
      </c>
      <c r="S3" s="76">
        <v>22030</v>
      </c>
      <c r="T3" s="76">
        <v>881.2</v>
      </c>
      <c r="U3" s="76">
        <v>600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20550</v>
      </c>
      <c r="AC3" s="76">
        <v>20549</v>
      </c>
      <c r="AD3" s="79">
        <v>0</v>
      </c>
      <c r="AE3" s="80">
        <v>0</v>
      </c>
      <c r="AF3" s="80">
        <v>2.200000047684</v>
      </c>
      <c r="AG3" s="80">
        <v>0</v>
      </c>
      <c r="AH3" s="80">
        <v>93.799003601069998</v>
      </c>
      <c r="AI3" s="80">
        <v>0</v>
      </c>
      <c r="AJ3" s="80">
        <v>4</v>
      </c>
      <c r="AK3" s="80">
        <v>0</v>
      </c>
      <c r="AL3" s="80">
        <v>2.8989999294280002</v>
      </c>
      <c r="AM3" s="80">
        <v>0</v>
      </c>
      <c r="AN3" s="80">
        <v>4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104.69799999999999</v>
      </c>
      <c r="AW3" s="80">
        <v>100.69799999999999</v>
      </c>
      <c r="AX3" s="82">
        <v>0</v>
      </c>
      <c r="AY3" s="80">
        <v>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43556</v>
      </c>
      <c r="B4" s="66">
        <v>43570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17860</v>
      </c>
      <c r="L4" s="67">
        <v>737</v>
      </c>
      <c r="M4" s="67">
        <v>0</v>
      </c>
      <c r="N4" s="67">
        <v>1050</v>
      </c>
      <c r="O4" s="67">
        <v>0</v>
      </c>
      <c r="P4" s="67">
        <v>0</v>
      </c>
      <c r="Q4" s="67">
        <v>0</v>
      </c>
      <c r="R4" s="67">
        <v>0</v>
      </c>
      <c r="S4" s="67">
        <v>19647</v>
      </c>
      <c r="T4" s="67">
        <v>785.88</v>
      </c>
      <c r="U4" s="67">
        <v>450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18450</v>
      </c>
      <c r="AC4" s="67">
        <v>18411</v>
      </c>
      <c r="AD4" s="70">
        <v>0</v>
      </c>
      <c r="AE4" s="71">
        <v>0</v>
      </c>
      <c r="AF4" s="71">
        <v>6.6999998092649999</v>
      </c>
      <c r="AG4" s="71">
        <v>0</v>
      </c>
      <c r="AH4" s="71">
        <v>89.299003601069998</v>
      </c>
      <c r="AI4" s="71">
        <v>0</v>
      </c>
      <c r="AJ4" s="71">
        <v>2.9489998817440002</v>
      </c>
      <c r="AK4" s="71">
        <v>0</v>
      </c>
      <c r="AL4" s="71">
        <v>0</v>
      </c>
      <c r="AM4" s="71">
        <v>0</v>
      </c>
      <c r="AN4" s="71">
        <v>3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95.248000000000005</v>
      </c>
      <c r="AW4" s="71">
        <v>92.248000000000005</v>
      </c>
      <c r="AX4" s="73">
        <v>0</v>
      </c>
      <c r="AY4" s="71">
        <v>3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43556</v>
      </c>
      <c r="B5" s="75">
        <v>43570</v>
      </c>
      <c r="C5" s="76">
        <v>14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13966</v>
      </c>
      <c r="L5" s="76">
        <v>0</v>
      </c>
      <c r="M5" s="76">
        <v>0</v>
      </c>
      <c r="N5" s="76">
        <v>6277</v>
      </c>
      <c r="O5" s="76">
        <v>0</v>
      </c>
      <c r="P5" s="76">
        <v>0</v>
      </c>
      <c r="Q5" s="76">
        <v>0</v>
      </c>
      <c r="R5" s="76">
        <v>0</v>
      </c>
      <c r="S5" s="76">
        <v>20243</v>
      </c>
      <c r="T5" s="76">
        <v>809.72</v>
      </c>
      <c r="U5" s="76">
        <v>2689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16750</v>
      </c>
      <c r="AC5" s="76">
        <v>16744</v>
      </c>
      <c r="AD5" s="79">
        <v>0</v>
      </c>
      <c r="AE5" s="80">
        <v>0</v>
      </c>
      <c r="AF5" s="80">
        <v>26.170000076289998</v>
      </c>
      <c r="AG5" s="80">
        <v>0</v>
      </c>
      <c r="AH5" s="80">
        <v>69.832000732419999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17.934000015260001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87.766000000000005</v>
      </c>
      <c r="AW5" s="80">
        <v>69.831999999999994</v>
      </c>
      <c r="AX5" s="82">
        <v>0</v>
      </c>
      <c r="AY5" s="80">
        <v>17.934000000000001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43556</v>
      </c>
      <c r="B6" s="66">
        <v>43570</v>
      </c>
      <c r="C6" s="67">
        <v>16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22000</v>
      </c>
      <c r="L6" s="67">
        <v>1563</v>
      </c>
      <c r="M6" s="67">
        <v>744</v>
      </c>
      <c r="N6" s="67">
        <v>5139</v>
      </c>
      <c r="O6" s="67">
        <v>0</v>
      </c>
      <c r="P6" s="67">
        <v>0</v>
      </c>
      <c r="Q6" s="67">
        <v>0</v>
      </c>
      <c r="R6" s="67">
        <v>0</v>
      </c>
      <c r="S6" s="67">
        <v>29446</v>
      </c>
      <c r="T6" s="67">
        <v>1177.8399999999999</v>
      </c>
      <c r="U6" s="67">
        <v>2203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26100</v>
      </c>
      <c r="AC6" s="67">
        <v>26065</v>
      </c>
      <c r="AD6" s="70">
        <v>0</v>
      </c>
      <c r="AE6" s="71">
        <v>0</v>
      </c>
      <c r="AF6" s="71">
        <v>8</v>
      </c>
      <c r="AG6" s="71">
        <v>0</v>
      </c>
      <c r="AH6" s="71">
        <v>88</v>
      </c>
      <c r="AI6" s="71">
        <v>0</v>
      </c>
      <c r="AJ6" s="71">
        <v>5</v>
      </c>
      <c r="AK6" s="71">
        <v>0</v>
      </c>
      <c r="AL6" s="71">
        <v>1.983000040054</v>
      </c>
      <c r="AM6" s="71">
        <v>0</v>
      </c>
      <c r="AN6" s="71">
        <v>11.74600028992</v>
      </c>
      <c r="AO6" s="71">
        <v>0</v>
      </c>
      <c r="AP6" s="71">
        <v>0</v>
      </c>
      <c r="AQ6" s="71">
        <v>0</v>
      </c>
      <c r="AR6" s="71">
        <v>250</v>
      </c>
      <c r="AS6" s="72">
        <v>1</v>
      </c>
      <c r="AT6" s="71">
        <v>44</v>
      </c>
      <c r="AU6" s="67">
        <v>47667</v>
      </c>
      <c r="AV6" s="71">
        <v>106.729</v>
      </c>
      <c r="AW6" s="71">
        <v>94.983000000000004</v>
      </c>
      <c r="AX6" s="73">
        <v>0</v>
      </c>
      <c r="AY6" s="71">
        <v>11.746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43556</v>
      </c>
      <c r="B7" s="75">
        <v>43570</v>
      </c>
      <c r="C7" s="76">
        <v>18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17693</v>
      </c>
      <c r="L7" s="76">
        <v>0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17693</v>
      </c>
      <c r="T7" s="76">
        <v>707.72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17000</v>
      </c>
      <c r="AC7" s="76">
        <v>16985</v>
      </c>
      <c r="AD7" s="79">
        <v>0</v>
      </c>
      <c r="AE7" s="80">
        <v>0</v>
      </c>
      <c r="AF7" s="80">
        <v>7.5300002098079997</v>
      </c>
      <c r="AG7" s="80">
        <v>0</v>
      </c>
      <c r="AH7" s="80">
        <v>88.467002868649999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88.466999999999999</v>
      </c>
      <c r="AW7" s="80">
        <v>88.466999999999999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43556</v>
      </c>
      <c r="B8" s="66">
        <v>43570</v>
      </c>
      <c r="C8" s="67">
        <v>20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27156</v>
      </c>
      <c r="L8" s="67">
        <v>689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27845</v>
      </c>
      <c r="T8" s="67">
        <v>1113.8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26750</v>
      </c>
      <c r="AC8" s="67">
        <v>26731</v>
      </c>
      <c r="AD8" s="70">
        <v>0</v>
      </c>
      <c r="AE8" s="71">
        <v>0</v>
      </c>
      <c r="AF8" s="71">
        <v>1.2200000286099999</v>
      </c>
      <c r="AG8" s="71">
        <v>0</v>
      </c>
      <c r="AH8" s="71">
        <v>95.283996582029999</v>
      </c>
      <c r="AI8" s="71">
        <v>0</v>
      </c>
      <c r="AJ8" s="71">
        <v>1.932999968529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285</v>
      </c>
      <c r="AS8" s="72">
        <v>1</v>
      </c>
      <c r="AT8" s="71">
        <v>44</v>
      </c>
      <c r="AU8" s="67">
        <v>54340</v>
      </c>
      <c r="AV8" s="71">
        <v>97.216999999999999</v>
      </c>
      <c r="AW8" s="71">
        <v>97.216999999999999</v>
      </c>
      <c r="AX8" s="73">
        <v>0</v>
      </c>
      <c r="AY8" s="71">
        <v>0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43556</v>
      </c>
      <c r="B9" s="75">
        <v>43570</v>
      </c>
      <c r="C9" s="76">
        <v>24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26326</v>
      </c>
      <c r="L9" s="76">
        <v>0</v>
      </c>
      <c r="M9" s="76">
        <v>0</v>
      </c>
      <c r="N9" s="76">
        <v>3299</v>
      </c>
      <c r="O9" s="76">
        <v>0</v>
      </c>
      <c r="P9" s="76">
        <v>0</v>
      </c>
      <c r="Q9" s="76">
        <v>0</v>
      </c>
      <c r="R9" s="76">
        <v>0</v>
      </c>
      <c r="S9" s="76">
        <v>29625</v>
      </c>
      <c r="T9" s="76">
        <v>1185</v>
      </c>
      <c r="U9" s="76">
        <v>1413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27050</v>
      </c>
      <c r="AC9" s="76">
        <v>27027</v>
      </c>
      <c r="AD9" s="79">
        <v>0</v>
      </c>
      <c r="AE9" s="80">
        <v>0</v>
      </c>
      <c r="AF9" s="80">
        <v>5.2199997901920003</v>
      </c>
      <c r="AG9" s="80">
        <v>0</v>
      </c>
      <c r="AH9" s="80">
        <v>90.778999328609999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6.5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97.278999999999996</v>
      </c>
      <c r="AW9" s="80">
        <v>90.778999999999996</v>
      </c>
      <c r="AX9" s="82">
        <v>0</v>
      </c>
      <c r="AY9" s="80">
        <v>6.5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43556</v>
      </c>
      <c r="B10" s="66">
        <v>43570</v>
      </c>
      <c r="C10" s="67">
        <v>25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17600</v>
      </c>
      <c r="L10" s="67">
        <v>462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1600</v>
      </c>
      <c r="S10" s="67">
        <v>19662</v>
      </c>
      <c r="T10" s="67">
        <v>786.48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18900</v>
      </c>
      <c r="AC10" s="67">
        <v>18876</v>
      </c>
      <c r="AD10" s="70">
        <v>1</v>
      </c>
      <c r="AE10" s="71">
        <v>0</v>
      </c>
      <c r="AF10" s="71">
        <v>0</v>
      </c>
      <c r="AG10" s="71">
        <v>0</v>
      </c>
      <c r="AH10" s="71">
        <v>88</v>
      </c>
      <c r="AI10" s="71">
        <v>0</v>
      </c>
      <c r="AJ10" s="71">
        <v>1.848999977112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89.849000000000004</v>
      </c>
      <c r="AW10" s="71">
        <v>89.849000000000004</v>
      </c>
      <c r="AX10" s="73">
        <v>0</v>
      </c>
      <c r="AY10" s="71">
        <v>0</v>
      </c>
      <c r="AZ10" s="71">
        <v>0</v>
      </c>
      <c r="BA10" s="71">
        <v>8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43556</v>
      </c>
      <c r="B11" s="75">
        <v>43570</v>
      </c>
      <c r="C11" s="76">
        <v>31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5977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7200</v>
      </c>
      <c r="R11" s="76">
        <v>0</v>
      </c>
      <c r="S11" s="76">
        <v>13177</v>
      </c>
      <c r="T11" s="76">
        <v>527.08000000000004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12650</v>
      </c>
      <c r="AC11" s="76">
        <v>12650</v>
      </c>
      <c r="AD11" s="79">
        <v>0</v>
      </c>
      <c r="AE11" s="80">
        <v>6</v>
      </c>
      <c r="AF11" s="80">
        <v>30.120000839229998</v>
      </c>
      <c r="AG11" s="80">
        <v>0</v>
      </c>
      <c r="AH11" s="80">
        <v>29.882999420170002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29.882999999999999</v>
      </c>
      <c r="AW11" s="80">
        <v>29.882999999999999</v>
      </c>
      <c r="AX11" s="82">
        <v>0</v>
      </c>
      <c r="AY11" s="80">
        <v>0</v>
      </c>
      <c r="AZ11" s="80">
        <v>0</v>
      </c>
      <c r="BA11" s="80">
        <v>0</v>
      </c>
      <c r="BB11" s="80">
        <v>36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43556</v>
      </c>
      <c r="B12" s="66">
        <v>43570</v>
      </c>
      <c r="C12" s="67">
        <v>33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17330</v>
      </c>
      <c r="L12" s="67">
        <v>37</v>
      </c>
      <c r="M12" s="67">
        <v>0</v>
      </c>
      <c r="N12" s="67">
        <v>1750</v>
      </c>
      <c r="O12" s="67">
        <v>0</v>
      </c>
      <c r="P12" s="67">
        <v>0</v>
      </c>
      <c r="Q12" s="67">
        <v>0</v>
      </c>
      <c r="R12" s="67">
        <v>0</v>
      </c>
      <c r="S12" s="67">
        <v>19117</v>
      </c>
      <c r="T12" s="67">
        <v>764.68</v>
      </c>
      <c r="U12" s="67">
        <v>750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17650</v>
      </c>
      <c r="AC12" s="67">
        <v>17602</v>
      </c>
      <c r="AD12" s="70">
        <v>0</v>
      </c>
      <c r="AE12" s="71">
        <v>0</v>
      </c>
      <c r="AF12" s="71">
        <v>9.3500003814700001</v>
      </c>
      <c r="AG12" s="71">
        <v>0</v>
      </c>
      <c r="AH12" s="71">
        <v>86.65000152588</v>
      </c>
      <c r="AI12" s="71">
        <v>0</v>
      </c>
      <c r="AJ12" s="71">
        <v>0.1490000039339</v>
      </c>
      <c r="AK12" s="71">
        <v>0</v>
      </c>
      <c r="AL12" s="71">
        <v>0</v>
      </c>
      <c r="AM12" s="71">
        <v>0</v>
      </c>
      <c r="AN12" s="71">
        <v>5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91.799000000000007</v>
      </c>
      <c r="AW12" s="71">
        <v>86.799000000000007</v>
      </c>
      <c r="AX12" s="73">
        <v>0</v>
      </c>
      <c r="AY12" s="71">
        <v>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43556</v>
      </c>
      <c r="B13" s="75">
        <v>43570</v>
      </c>
      <c r="C13" s="76">
        <v>34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14137</v>
      </c>
      <c r="L13" s="76">
        <v>358</v>
      </c>
      <c r="M13" s="76">
        <v>0</v>
      </c>
      <c r="N13" s="76">
        <v>0</v>
      </c>
      <c r="O13" s="76">
        <v>0</v>
      </c>
      <c r="P13" s="76">
        <v>0</v>
      </c>
      <c r="Q13" s="76">
        <v>4000</v>
      </c>
      <c r="R13" s="76">
        <v>0</v>
      </c>
      <c r="S13" s="76">
        <v>18495</v>
      </c>
      <c r="T13" s="76">
        <v>739.8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17800</v>
      </c>
      <c r="AC13" s="76">
        <v>17755</v>
      </c>
      <c r="AD13" s="79">
        <v>0</v>
      </c>
      <c r="AE13" s="80">
        <v>3</v>
      </c>
      <c r="AF13" s="80">
        <v>5.8200001716610004</v>
      </c>
      <c r="AG13" s="80">
        <v>0</v>
      </c>
      <c r="AH13" s="80">
        <v>70.682998657230002</v>
      </c>
      <c r="AI13" s="80">
        <v>0</v>
      </c>
      <c r="AJ13" s="80">
        <v>1.432999968529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72.116</v>
      </c>
      <c r="AW13" s="80">
        <v>72.116</v>
      </c>
      <c r="AX13" s="82">
        <v>0</v>
      </c>
      <c r="AY13" s="80">
        <v>0</v>
      </c>
      <c r="AZ13" s="80">
        <v>0</v>
      </c>
      <c r="BA13" s="80">
        <v>0</v>
      </c>
      <c r="BB13" s="80">
        <v>20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43556</v>
      </c>
      <c r="B14" s="66">
        <v>43570</v>
      </c>
      <c r="C14" s="67">
        <v>42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13300</v>
      </c>
      <c r="L14" s="67">
        <v>0</v>
      </c>
      <c r="M14" s="67">
        <v>0</v>
      </c>
      <c r="N14" s="67">
        <v>344</v>
      </c>
      <c r="O14" s="67">
        <v>0</v>
      </c>
      <c r="P14" s="67">
        <v>0</v>
      </c>
      <c r="Q14" s="67">
        <v>4000</v>
      </c>
      <c r="R14" s="67">
        <v>0</v>
      </c>
      <c r="S14" s="67">
        <v>17644</v>
      </c>
      <c r="T14" s="67">
        <v>705.76</v>
      </c>
      <c r="U14" s="67">
        <v>147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16800</v>
      </c>
      <c r="AC14" s="67">
        <v>16791</v>
      </c>
      <c r="AD14" s="70">
        <v>0</v>
      </c>
      <c r="AE14" s="71">
        <v>4</v>
      </c>
      <c r="AF14" s="71">
        <v>9.5</v>
      </c>
      <c r="AG14" s="71">
        <v>0</v>
      </c>
      <c r="AH14" s="71">
        <v>66.5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0.98299998044970005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67.483000000000004</v>
      </c>
      <c r="AW14" s="71">
        <v>66.5</v>
      </c>
      <c r="AX14" s="73">
        <v>0</v>
      </c>
      <c r="AY14" s="71">
        <v>0.98299999999999998</v>
      </c>
      <c r="AZ14" s="71">
        <v>0</v>
      </c>
      <c r="BA14" s="71">
        <v>0</v>
      </c>
      <c r="BB14" s="71">
        <v>20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43556</v>
      </c>
      <c r="B15" s="75">
        <v>43570</v>
      </c>
      <c r="C15" s="76">
        <v>47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17706</v>
      </c>
      <c r="L15" s="76">
        <v>0</v>
      </c>
      <c r="M15" s="76">
        <v>0</v>
      </c>
      <c r="N15" s="76">
        <v>1686</v>
      </c>
      <c r="O15" s="76">
        <v>0</v>
      </c>
      <c r="P15" s="76">
        <v>0</v>
      </c>
      <c r="Q15" s="76">
        <v>0</v>
      </c>
      <c r="R15" s="76">
        <v>0</v>
      </c>
      <c r="S15" s="76">
        <v>19392</v>
      </c>
      <c r="T15" s="76">
        <v>775.68</v>
      </c>
      <c r="U15" s="76">
        <v>723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17900</v>
      </c>
      <c r="AC15" s="76">
        <v>17893</v>
      </c>
      <c r="AD15" s="79">
        <v>0</v>
      </c>
      <c r="AE15" s="80">
        <v>0</v>
      </c>
      <c r="AF15" s="80">
        <v>7.4699997901920003</v>
      </c>
      <c r="AG15" s="80">
        <v>0</v>
      </c>
      <c r="AH15" s="80">
        <v>88.531997680659998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4.8169999122620002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93.349000000000004</v>
      </c>
      <c r="AW15" s="80">
        <v>88.531999999999996</v>
      </c>
      <c r="AX15" s="82">
        <v>0</v>
      </c>
      <c r="AY15" s="80">
        <v>4.8170000000000002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43556</v>
      </c>
      <c r="B16" s="66">
        <v>43570</v>
      </c>
      <c r="C16" s="67">
        <v>53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17183</v>
      </c>
      <c r="L16" s="67">
        <v>746</v>
      </c>
      <c r="M16" s="67">
        <v>0</v>
      </c>
      <c r="N16" s="67">
        <v>2100</v>
      </c>
      <c r="O16" s="67">
        <v>0</v>
      </c>
      <c r="P16" s="67">
        <v>0</v>
      </c>
      <c r="Q16" s="67">
        <v>0</v>
      </c>
      <c r="R16" s="67">
        <v>0</v>
      </c>
      <c r="S16" s="67">
        <v>20029</v>
      </c>
      <c r="T16" s="67">
        <v>801.16</v>
      </c>
      <c r="U16" s="67">
        <v>2400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16850</v>
      </c>
      <c r="AC16" s="67">
        <v>16828</v>
      </c>
      <c r="AD16" s="70">
        <v>0</v>
      </c>
      <c r="AE16" s="71">
        <v>0</v>
      </c>
      <c r="AF16" s="71">
        <v>10.07999992371</v>
      </c>
      <c r="AG16" s="71">
        <v>0</v>
      </c>
      <c r="AH16" s="71">
        <v>85.91600036621</v>
      </c>
      <c r="AI16" s="71">
        <v>0</v>
      </c>
      <c r="AJ16" s="71">
        <v>2.9830000400540002</v>
      </c>
      <c r="AK16" s="71">
        <v>0</v>
      </c>
      <c r="AL16" s="71">
        <v>0</v>
      </c>
      <c r="AM16" s="71">
        <v>0</v>
      </c>
      <c r="AN16" s="71">
        <v>6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94.899000000000001</v>
      </c>
      <c r="AW16" s="71">
        <v>88.899000000000001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43556</v>
      </c>
      <c r="B17" s="75">
        <v>43570</v>
      </c>
      <c r="C17" s="76">
        <v>64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19100</v>
      </c>
      <c r="L17" s="76">
        <v>454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19554</v>
      </c>
      <c r="T17" s="76">
        <v>782.16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18800</v>
      </c>
      <c r="AC17" s="76">
        <v>18772</v>
      </c>
      <c r="AD17" s="79">
        <v>0</v>
      </c>
      <c r="AE17" s="80">
        <v>0</v>
      </c>
      <c r="AF17" s="80">
        <v>0.5</v>
      </c>
      <c r="AG17" s="80">
        <v>0</v>
      </c>
      <c r="AH17" s="80">
        <v>95.5</v>
      </c>
      <c r="AI17" s="80">
        <v>0</v>
      </c>
      <c r="AJ17" s="80">
        <v>1.817000031471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97.316999999999993</v>
      </c>
      <c r="AW17" s="80">
        <v>97.316999999999993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43556</v>
      </c>
      <c r="B18" s="66">
        <v>43570</v>
      </c>
      <c r="C18" s="67">
        <v>66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35000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35000</v>
      </c>
      <c r="T18" s="67">
        <v>1400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33600</v>
      </c>
      <c r="AC18" s="67">
        <v>33600</v>
      </c>
      <c r="AD18" s="70">
        <v>0</v>
      </c>
      <c r="AE18" s="71">
        <v>0</v>
      </c>
      <c r="AF18" s="71">
        <v>0</v>
      </c>
      <c r="AG18" s="71">
        <v>0</v>
      </c>
      <c r="AH18" s="71">
        <v>96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367.13286699999998</v>
      </c>
      <c r="AS18" s="72">
        <v>2</v>
      </c>
      <c r="AT18" s="71">
        <v>44</v>
      </c>
      <c r="AU18" s="67">
        <v>70000</v>
      </c>
      <c r="AV18" s="71">
        <v>96</v>
      </c>
      <c r="AW18" s="71">
        <v>96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43556</v>
      </c>
      <c r="B19" s="75">
        <v>43570</v>
      </c>
      <c r="C19" s="76">
        <v>67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14000</v>
      </c>
      <c r="L19" s="76">
        <v>0</v>
      </c>
      <c r="M19" s="76">
        <v>0</v>
      </c>
      <c r="N19" s="76">
        <v>11088</v>
      </c>
      <c r="O19" s="76">
        <v>0</v>
      </c>
      <c r="P19" s="76">
        <v>0</v>
      </c>
      <c r="Q19" s="76">
        <v>0</v>
      </c>
      <c r="R19" s="76">
        <v>0</v>
      </c>
      <c r="S19" s="76">
        <v>25088</v>
      </c>
      <c r="T19" s="76">
        <v>1003.52</v>
      </c>
      <c r="U19" s="76">
        <v>4752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19350</v>
      </c>
      <c r="AC19" s="76">
        <v>19332</v>
      </c>
      <c r="AD19" s="79">
        <v>0</v>
      </c>
      <c r="AE19" s="80">
        <v>0</v>
      </c>
      <c r="AF19" s="80">
        <v>26</v>
      </c>
      <c r="AG19" s="80">
        <v>0</v>
      </c>
      <c r="AH19" s="80">
        <v>70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31.680000305179998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101.68</v>
      </c>
      <c r="AW19" s="80">
        <v>70</v>
      </c>
      <c r="AX19" s="82">
        <v>0</v>
      </c>
      <c r="AY19" s="80">
        <v>31.68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43556</v>
      </c>
      <c r="B20" s="66">
        <v>43570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14370</v>
      </c>
      <c r="L20" s="67">
        <v>0</v>
      </c>
      <c r="M20" s="67">
        <v>0</v>
      </c>
      <c r="N20" s="67">
        <v>5553</v>
      </c>
      <c r="O20" s="67">
        <v>0</v>
      </c>
      <c r="P20" s="67">
        <v>0</v>
      </c>
      <c r="Q20" s="67">
        <v>0</v>
      </c>
      <c r="R20" s="67">
        <v>0</v>
      </c>
      <c r="S20" s="67">
        <v>19923</v>
      </c>
      <c r="T20" s="67">
        <v>796.92</v>
      </c>
      <c r="U20" s="67">
        <v>2380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16750</v>
      </c>
      <c r="AC20" s="67">
        <v>16746</v>
      </c>
      <c r="AD20" s="70">
        <v>0</v>
      </c>
      <c r="AE20" s="71">
        <v>0</v>
      </c>
      <c r="AF20" s="71">
        <v>24.14999961853</v>
      </c>
      <c r="AG20" s="71">
        <v>0</v>
      </c>
      <c r="AH20" s="71">
        <v>71.848999023440001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15.86699962616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87.715999999999994</v>
      </c>
      <c r="AW20" s="71">
        <v>71.849000000000004</v>
      </c>
      <c r="AX20" s="73">
        <v>0</v>
      </c>
      <c r="AY20" s="71">
        <v>15.867000000000001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71</v>
      </c>
      <c r="BJ20" s="74">
        <v>0</v>
      </c>
      <c r="BK20" s="74">
        <v>0</v>
      </c>
      <c r="BL20" s="74">
        <v>0</v>
      </c>
    </row>
    <row r="21" spans="1:64" x14ac:dyDescent="0.2">
      <c r="A21" s="75">
        <v>43556</v>
      </c>
      <c r="B21" s="75">
        <v>43570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23775</v>
      </c>
      <c r="L21" s="76">
        <v>2500</v>
      </c>
      <c r="M21" s="76">
        <v>3419</v>
      </c>
      <c r="N21" s="76">
        <v>438</v>
      </c>
      <c r="O21" s="76">
        <v>0</v>
      </c>
      <c r="P21" s="76">
        <v>0</v>
      </c>
      <c r="Q21" s="76">
        <v>0</v>
      </c>
      <c r="R21" s="76">
        <v>0</v>
      </c>
      <c r="S21" s="76">
        <v>30132</v>
      </c>
      <c r="T21" s="76">
        <v>1205.28</v>
      </c>
      <c r="U21" s="76">
        <v>187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28750</v>
      </c>
      <c r="AC21" s="76">
        <v>28740</v>
      </c>
      <c r="AD21" s="79">
        <v>0</v>
      </c>
      <c r="AE21" s="80">
        <v>0</v>
      </c>
      <c r="AF21" s="80">
        <v>0.89999997615810001</v>
      </c>
      <c r="AG21" s="80">
        <v>0</v>
      </c>
      <c r="AH21" s="80">
        <v>95.09999847412</v>
      </c>
      <c r="AI21" s="80">
        <v>0</v>
      </c>
      <c r="AJ21" s="80">
        <v>8</v>
      </c>
      <c r="AK21" s="80">
        <v>0</v>
      </c>
      <c r="AL21" s="80">
        <v>9.1180000305179991</v>
      </c>
      <c r="AM21" s="80">
        <v>0</v>
      </c>
      <c r="AN21" s="80">
        <v>1</v>
      </c>
      <c r="AO21" s="80">
        <v>0</v>
      </c>
      <c r="AP21" s="80">
        <v>0</v>
      </c>
      <c r="AQ21" s="80">
        <v>0</v>
      </c>
      <c r="AR21" s="80">
        <v>250</v>
      </c>
      <c r="AS21" s="81">
        <v>1</v>
      </c>
      <c r="AT21" s="80">
        <v>44</v>
      </c>
      <c r="AU21" s="76">
        <v>47667</v>
      </c>
      <c r="AV21" s="80">
        <v>113.218</v>
      </c>
      <c r="AW21" s="80">
        <v>112.218</v>
      </c>
      <c r="AX21" s="82">
        <v>0</v>
      </c>
      <c r="AY21" s="80">
        <v>1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43556</v>
      </c>
      <c r="B22" s="66">
        <v>43570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1800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22400</v>
      </c>
      <c r="S22" s="67">
        <v>24200</v>
      </c>
      <c r="T22" s="67">
        <v>968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23250</v>
      </c>
      <c r="AC22" s="67">
        <v>23232</v>
      </c>
      <c r="AD22" s="70">
        <v>14</v>
      </c>
      <c r="AE22" s="71">
        <v>0</v>
      </c>
      <c r="AF22" s="71">
        <v>0</v>
      </c>
      <c r="AG22" s="71">
        <v>0</v>
      </c>
      <c r="AH22" s="71">
        <v>9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</v>
      </c>
      <c r="AW22" s="71">
        <v>9</v>
      </c>
      <c r="AX22" s="73">
        <v>0</v>
      </c>
      <c r="AY22" s="71">
        <v>0</v>
      </c>
      <c r="AZ22" s="71">
        <v>0</v>
      </c>
      <c r="BA22" s="71">
        <v>88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67</v>
      </c>
      <c r="BJ22" s="74">
        <v>0</v>
      </c>
      <c r="BK22" s="74">
        <v>0</v>
      </c>
      <c r="BL22" s="74">
        <v>0</v>
      </c>
    </row>
    <row r="23" spans="1:64" x14ac:dyDescent="0.2">
      <c r="A23" s="75">
        <v>43556</v>
      </c>
      <c r="B23" s="75">
        <v>43570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27252</v>
      </c>
      <c r="L23" s="76">
        <v>2223</v>
      </c>
      <c r="M23" s="76">
        <v>328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29803</v>
      </c>
      <c r="T23" s="76">
        <v>1192.1199999999999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28650</v>
      </c>
      <c r="AC23" s="76">
        <v>28611</v>
      </c>
      <c r="AD23" s="79">
        <v>0</v>
      </c>
      <c r="AE23" s="80">
        <v>0</v>
      </c>
      <c r="AF23" s="80">
        <v>5.8000001907350001</v>
      </c>
      <c r="AG23" s="80">
        <v>0</v>
      </c>
      <c r="AH23" s="80">
        <v>97.330001831060002</v>
      </c>
      <c r="AI23" s="80">
        <v>0</v>
      </c>
      <c r="AJ23" s="80">
        <v>6.349999904633</v>
      </c>
      <c r="AK23" s="80">
        <v>0</v>
      </c>
      <c r="AL23" s="80">
        <v>0.77999997138980004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104.46</v>
      </c>
      <c r="AW23" s="80">
        <v>104.46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43556</v>
      </c>
      <c r="B24" s="66">
        <v>43570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96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96</v>
      </c>
      <c r="AW24" s="71">
        <v>96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78</v>
      </c>
      <c r="BJ24" s="74">
        <v>0</v>
      </c>
      <c r="BK24" s="74">
        <v>0</v>
      </c>
      <c r="BL24" s="74">
        <v>0</v>
      </c>
    </row>
    <row r="25" spans="1:64" x14ac:dyDescent="0.2">
      <c r="A25" s="75">
        <v>43556</v>
      </c>
      <c r="B25" s="75">
        <v>43570</v>
      </c>
      <c r="C25" s="76">
        <v>101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33896</v>
      </c>
      <c r="L25" s="76">
        <v>354</v>
      </c>
      <c r="M25" s="76">
        <v>0</v>
      </c>
      <c r="N25" s="76">
        <v>3375</v>
      </c>
      <c r="O25" s="76">
        <v>0</v>
      </c>
      <c r="P25" s="76">
        <v>0</v>
      </c>
      <c r="Q25" s="76">
        <v>0</v>
      </c>
      <c r="R25" s="76">
        <v>0</v>
      </c>
      <c r="S25" s="76">
        <v>37625</v>
      </c>
      <c r="T25" s="76">
        <v>1505</v>
      </c>
      <c r="U25" s="76">
        <v>1445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34700</v>
      </c>
      <c r="AC25" s="76">
        <v>34675</v>
      </c>
      <c r="AD25" s="79">
        <v>0</v>
      </c>
      <c r="AE25" s="80">
        <v>0</v>
      </c>
      <c r="AF25" s="80">
        <v>0.51999998092650002</v>
      </c>
      <c r="AG25" s="80">
        <v>0</v>
      </c>
      <c r="AH25" s="80">
        <v>95.483001708979998</v>
      </c>
      <c r="AI25" s="80">
        <v>0</v>
      </c>
      <c r="AJ25" s="80">
        <v>0.79699999094009999</v>
      </c>
      <c r="AK25" s="80">
        <v>0</v>
      </c>
      <c r="AL25" s="80">
        <v>0</v>
      </c>
      <c r="AM25" s="80">
        <v>0</v>
      </c>
      <c r="AN25" s="80">
        <v>5.4330000877379998</v>
      </c>
      <c r="AO25" s="80">
        <v>0</v>
      </c>
      <c r="AP25" s="80">
        <v>0</v>
      </c>
      <c r="AQ25" s="80">
        <v>0</v>
      </c>
      <c r="AR25" s="80">
        <v>355</v>
      </c>
      <c r="AS25" s="81">
        <v>1</v>
      </c>
      <c r="AT25" s="80">
        <v>44</v>
      </c>
      <c r="AU25" s="76">
        <v>67687</v>
      </c>
      <c r="AV25" s="80">
        <v>101.71299999999999</v>
      </c>
      <c r="AW25" s="80">
        <v>96.28</v>
      </c>
      <c r="AX25" s="82">
        <v>0</v>
      </c>
      <c r="AY25" s="80">
        <v>5.4329999999999998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67</v>
      </c>
      <c r="BJ25" s="83">
        <v>0</v>
      </c>
      <c r="BK25" s="83">
        <v>0</v>
      </c>
      <c r="BL25" s="83">
        <v>0</v>
      </c>
    </row>
    <row r="26" spans="1:64" x14ac:dyDescent="0.2">
      <c r="A26" s="66">
        <v>43556</v>
      </c>
      <c r="B26" s="66">
        <v>43570</v>
      </c>
      <c r="C26" s="67">
        <v>105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14917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14917</v>
      </c>
      <c r="T26" s="67">
        <v>596.67999999999995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14350</v>
      </c>
      <c r="AC26" s="67">
        <v>14320</v>
      </c>
      <c r="AD26" s="70">
        <v>0</v>
      </c>
      <c r="AE26" s="71">
        <v>0</v>
      </c>
      <c r="AF26" s="71">
        <v>21.420000076289998</v>
      </c>
      <c r="AG26" s="71">
        <v>0</v>
      </c>
      <c r="AH26" s="71">
        <v>74.58399963379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74.584000000000003</v>
      </c>
      <c r="AW26" s="71">
        <v>74.584000000000003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71</v>
      </c>
      <c r="BJ26" s="74">
        <v>0</v>
      </c>
      <c r="BK26" s="74">
        <v>0</v>
      </c>
      <c r="BL26" s="74">
        <v>0</v>
      </c>
    </row>
    <row r="27" spans="1:64" x14ac:dyDescent="0.2">
      <c r="A27" s="75">
        <v>43556</v>
      </c>
      <c r="B27" s="75">
        <v>43570</v>
      </c>
      <c r="C27" s="76">
        <v>113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17797</v>
      </c>
      <c r="L27" s="76">
        <v>371</v>
      </c>
      <c r="M27" s="76">
        <v>0</v>
      </c>
      <c r="N27" s="76">
        <v>350</v>
      </c>
      <c r="O27" s="76">
        <v>0</v>
      </c>
      <c r="P27" s="76">
        <v>0</v>
      </c>
      <c r="Q27" s="76">
        <v>0</v>
      </c>
      <c r="R27" s="76">
        <v>0</v>
      </c>
      <c r="S27" s="76">
        <v>18518</v>
      </c>
      <c r="T27" s="76">
        <v>740.72</v>
      </c>
      <c r="U27" s="76">
        <v>150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17650</v>
      </c>
      <c r="AC27" s="76">
        <v>17627</v>
      </c>
      <c r="AD27" s="79">
        <v>0</v>
      </c>
      <c r="AE27" s="80">
        <v>0</v>
      </c>
      <c r="AF27" s="80">
        <v>7.0199999809270004</v>
      </c>
      <c r="AG27" s="80">
        <v>0</v>
      </c>
      <c r="AH27" s="80">
        <v>88.983001708979998</v>
      </c>
      <c r="AI27" s="80">
        <v>0</v>
      </c>
      <c r="AJ27" s="80">
        <v>1.483000040054</v>
      </c>
      <c r="AK27" s="80">
        <v>0</v>
      </c>
      <c r="AL27" s="80">
        <v>0</v>
      </c>
      <c r="AM27" s="80">
        <v>0</v>
      </c>
      <c r="AN27" s="80">
        <v>1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91.465999999999994</v>
      </c>
      <c r="AW27" s="80">
        <v>90.465999999999994</v>
      </c>
      <c r="AX27" s="82">
        <v>0</v>
      </c>
      <c r="AY27" s="80">
        <v>1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43556</v>
      </c>
      <c r="B28" s="66">
        <v>43570</v>
      </c>
      <c r="C28" s="67">
        <v>117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33879</v>
      </c>
      <c r="O28" s="67">
        <v>0</v>
      </c>
      <c r="P28" s="67">
        <v>0</v>
      </c>
      <c r="Q28" s="67">
        <v>0</v>
      </c>
      <c r="R28" s="67">
        <v>0</v>
      </c>
      <c r="S28" s="67">
        <v>33879</v>
      </c>
      <c r="T28" s="67">
        <v>1355.16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32550</v>
      </c>
      <c r="AC28" s="67">
        <v>32524</v>
      </c>
      <c r="AD28" s="70">
        <v>0</v>
      </c>
      <c r="AE28" s="71">
        <v>0</v>
      </c>
      <c r="AF28" s="71">
        <v>96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96.79599761963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96.796000000000006</v>
      </c>
      <c r="AW28" s="71">
        <v>0</v>
      </c>
      <c r="AX28" s="73">
        <v>0</v>
      </c>
      <c r="AY28" s="71">
        <v>96.796000000000006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94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43556</v>
      </c>
      <c r="B29" s="75">
        <v>43570</v>
      </c>
      <c r="C29" s="76">
        <v>119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16900</v>
      </c>
      <c r="L29" s="76">
        <v>0</v>
      </c>
      <c r="M29" s="76">
        <v>0</v>
      </c>
      <c r="N29" s="76">
        <v>1838</v>
      </c>
      <c r="O29" s="76">
        <v>0</v>
      </c>
      <c r="P29" s="76">
        <v>0</v>
      </c>
      <c r="Q29" s="76">
        <v>0</v>
      </c>
      <c r="R29" s="76">
        <v>0</v>
      </c>
      <c r="S29" s="76">
        <v>18738</v>
      </c>
      <c r="T29" s="76">
        <v>749.52</v>
      </c>
      <c r="U29" s="76">
        <v>787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17250</v>
      </c>
      <c r="AC29" s="76">
        <v>17201</v>
      </c>
      <c r="AD29" s="79">
        <v>0</v>
      </c>
      <c r="AE29" s="80">
        <v>0</v>
      </c>
      <c r="AF29" s="80">
        <v>11.5</v>
      </c>
      <c r="AG29" s="80">
        <v>0</v>
      </c>
      <c r="AH29" s="80">
        <v>84.5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5.2509999275209998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89.751000000000005</v>
      </c>
      <c r="AW29" s="80">
        <v>84.5</v>
      </c>
      <c r="AX29" s="82">
        <v>0</v>
      </c>
      <c r="AY29" s="80">
        <v>5.2510000000000003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78</v>
      </c>
      <c r="BJ29" s="83">
        <v>0</v>
      </c>
      <c r="BK29" s="83">
        <v>0</v>
      </c>
      <c r="BL29" s="83">
        <v>0</v>
      </c>
    </row>
    <row r="30" spans="1:64" x14ac:dyDescent="0.2">
      <c r="A30" s="66">
        <v>43556</v>
      </c>
      <c r="B30" s="66">
        <v>43570</v>
      </c>
      <c r="C30" s="67">
        <v>123</v>
      </c>
      <c r="D30" s="68" t="s">
        <v>75</v>
      </c>
      <c r="E30" s="68" t="s">
        <v>147</v>
      </c>
      <c r="F30" s="69" t="s">
        <v>148</v>
      </c>
      <c r="G30" s="67">
        <v>0</v>
      </c>
      <c r="H30" s="67">
        <v>0</v>
      </c>
      <c r="I30" s="67">
        <v>0</v>
      </c>
      <c r="J30" s="67">
        <v>0</v>
      </c>
      <c r="K30" s="67">
        <v>17053</v>
      </c>
      <c r="L30" s="67">
        <v>0</v>
      </c>
      <c r="M30" s="67">
        <v>0</v>
      </c>
      <c r="N30" s="67">
        <v>2800</v>
      </c>
      <c r="O30" s="67">
        <v>0</v>
      </c>
      <c r="P30" s="67">
        <v>0</v>
      </c>
      <c r="Q30" s="67">
        <v>0</v>
      </c>
      <c r="R30" s="67">
        <v>0</v>
      </c>
      <c r="S30" s="67">
        <v>19853</v>
      </c>
      <c r="T30" s="67">
        <v>794.12</v>
      </c>
      <c r="U30" s="67">
        <v>1200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17900</v>
      </c>
      <c r="AC30" s="67">
        <v>17859</v>
      </c>
      <c r="AD30" s="70">
        <v>0</v>
      </c>
      <c r="AE30" s="71">
        <v>0</v>
      </c>
      <c r="AF30" s="71">
        <v>10.72999954224</v>
      </c>
      <c r="AG30" s="71">
        <v>0</v>
      </c>
      <c r="AH30" s="71">
        <v>85.265998840329999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8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93.266000000000005</v>
      </c>
      <c r="AW30" s="71">
        <v>85.266000000000005</v>
      </c>
      <c r="AX30" s="73">
        <v>0</v>
      </c>
      <c r="AY30" s="71">
        <v>8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43556</v>
      </c>
      <c r="B31" s="75">
        <v>43570</v>
      </c>
      <c r="C31" s="76">
        <v>129</v>
      </c>
      <c r="D31" s="77" t="s">
        <v>149</v>
      </c>
      <c r="E31" s="77" t="s">
        <v>150</v>
      </c>
      <c r="F31" s="78" t="s">
        <v>151</v>
      </c>
      <c r="G31" s="76">
        <v>0</v>
      </c>
      <c r="H31" s="76">
        <v>0</v>
      </c>
      <c r="I31" s="76">
        <v>0</v>
      </c>
      <c r="J31" s="76">
        <v>0</v>
      </c>
      <c r="K31" s="76">
        <v>16846</v>
      </c>
      <c r="L31" s="76">
        <v>0</v>
      </c>
      <c r="M31" s="76">
        <v>0</v>
      </c>
      <c r="N31" s="76">
        <v>4043</v>
      </c>
      <c r="O31" s="76">
        <v>0</v>
      </c>
      <c r="P31" s="76">
        <v>0</v>
      </c>
      <c r="Q31" s="76">
        <v>0</v>
      </c>
      <c r="R31" s="76">
        <v>0</v>
      </c>
      <c r="S31" s="76">
        <v>20889</v>
      </c>
      <c r="T31" s="76">
        <v>835.56</v>
      </c>
      <c r="U31" s="76">
        <v>1732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18350</v>
      </c>
      <c r="AC31" s="76">
        <v>18321</v>
      </c>
      <c r="AD31" s="79">
        <v>0</v>
      </c>
      <c r="AE31" s="80">
        <v>0</v>
      </c>
      <c r="AF31" s="80">
        <v>11.77000045776</v>
      </c>
      <c r="AG31" s="80">
        <v>0</v>
      </c>
      <c r="AH31" s="80">
        <v>84.2320022583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11.550000190740001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95.781999999999996</v>
      </c>
      <c r="AW31" s="80">
        <v>84.231999999999999</v>
      </c>
      <c r="AX31" s="82">
        <v>0</v>
      </c>
      <c r="AY31" s="80">
        <v>11.55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78</v>
      </c>
      <c r="BJ31" s="83">
        <v>0</v>
      </c>
      <c r="BK31" s="83">
        <v>0</v>
      </c>
      <c r="BL31" s="83">
        <v>0</v>
      </c>
    </row>
    <row r="32" spans="1:64" x14ac:dyDescent="0.2">
      <c r="A32" s="66">
        <v>43556</v>
      </c>
      <c r="B32" s="66">
        <v>43570</v>
      </c>
      <c r="C32" s="67">
        <v>133</v>
      </c>
      <c r="D32" s="68" t="s">
        <v>152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16773</v>
      </c>
      <c r="L32" s="67">
        <v>0</v>
      </c>
      <c r="M32" s="67">
        <v>0</v>
      </c>
      <c r="N32" s="67">
        <v>6977</v>
      </c>
      <c r="O32" s="67">
        <v>0</v>
      </c>
      <c r="P32" s="67">
        <v>0</v>
      </c>
      <c r="Q32" s="67">
        <v>0</v>
      </c>
      <c r="R32" s="67">
        <v>0</v>
      </c>
      <c r="S32" s="67">
        <v>23750</v>
      </c>
      <c r="T32" s="67">
        <v>950</v>
      </c>
      <c r="U32" s="67">
        <v>2989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19850</v>
      </c>
      <c r="AC32" s="67">
        <v>19811</v>
      </c>
      <c r="AD32" s="70">
        <v>0</v>
      </c>
      <c r="AE32" s="71">
        <v>0</v>
      </c>
      <c r="AF32" s="71">
        <v>12.140000343320001</v>
      </c>
      <c r="AG32" s="71">
        <v>0</v>
      </c>
      <c r="AH32" s="71">
        <v>83.86499786377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19.934000015260001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103.79900000000001</v>
      </c>
      <c r="AW32" s="71">
        <v>83.864999999999995</v>
      </c>
      <c r="AX32" s="73">
        <v>0</v>
      </c>
      <c r="AY32" s="71">
        <v>19.934000000000001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43556</v>
      </c>
      <c r="B33" s="75">
        <v>43570</v>
      </c>
      <c r="C33" s="76">
        <v>135</v>
      </c>
      <c r="D33" s="77" t="s">
        <v>155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18880</v>
      </c>
      <c r="L33" s="76">
        <v>1000</v>
      </c>
      <c r="M33" s="76">
        <v>789</v>
      </c>
      <c r="N33" s="76">
        <v>1907</v>
      </c>
      <c r="O33" s="76">
        <v>0</v>
      </c>
      <c r="P33" s="76">
        <v>0</v>
      </c>
      <c r="Q33" s="76">
        <v>0</v>
      </c>
      <c r="R33" s="76">
        <v>0</v>
      </c>
      <c r="S33" s="76">
        <v>22576</v>
      </c>
      <c r="T33" s="76">
        <v>903.04</v>
      </c>
      <c r="U33" s="76">
        <v>817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20900</v>
      </c>
      <c r="AC33" s="76">
        <v>20856</v>
      </c>
      <c r="AD33" s="79">
        <v>0</v>
      </c>
      <c r="AE33" s="80">
        <v>0</v>
      </c>
      <c r="AF33" s="80">
        <v>1.600000023842</v>
      </c>
      <c r="AG33" s="80">
        <v>0</v>
      </c>
      <c r="AH33" s="80">
        <v>94.398002624509999</v>
      </c>
      <c r="AI33" s="80">
        <v>0</v>
      </c>
      <c r="AJ33" s="80">
        <v>4</v>
      </c>
      <c r="AK33" s="80">
        <v>0</v>
      </c>
      <c r="AL33" s="80">
        <v>2.6310000419619999</v>
      </c>
      <c r="AM33" s="80">
        <v>0</v>
      </c>
      <c r="AN33" s="80">
        <v>5.4499998092649999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106.479</v>
      </c>
      <c r="AW33" s="80">
        <v>101.029</v>
      </c>
      <c r="AX33" s="82">
        <v>0</v>
      </c>
      <c r="AY33" s="80">
        <v>5.45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60</v>
      </c>
      <c r="BJ33" s="83">
        <v>0</v>
      </c>
      <c r="BK33" s="83">
        <v>0</v>
      </c>
      <c r="BL33" s="83">
        <v>0</v>
      </c>
    </row>
    <row r="34" spans="1:64" x14ac:dyDescent="0.2">
      <c r="A34" s="66">
        <v>43556</v>
      </c>
      <c r="B34" s="66">
        <v>43570</v>
      </c>
      <c r="C34" s="67">
        <v>137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18990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18990</v>
      </c>
      <c r="T34" s="67">
        <v>759.6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18250</v>
      </c>
      <c r="AC34" s="67">
        <v>18230</v>
      </c>
      <c r="AD34" s="70">
        <v>0</v>
      </c>
      <c r="AE34" s="71">
        <v>0</v>
      </c>
      <c r="AF34" s="71">
        <v>1.049999952316</v>
      </c>
      <c r="AG34" s="71">
        <v>0</v>
      </c>
      <c r="AH34" s="71">
        <v>94.949996948239999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94.95</v>
      </c>
      <c r="AW34" s="71">
        <v>94.95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43556</v>
      </c>
      <c r="B35" s="75">
        <v>43570</v>
      </c>
      <c r="C35" s="76">
        <v>156</v>
      </c>
      <c r="D35" s="77" t="s">
        <v>141</v>
      </c>
      <c r="E35" s="77" t="s">
        <v>161</v>
      </c>
      <c r="F35" s="78" t="s">
        <v>162</v>
      </c>
      <c r="G35" s="76">
        <v>0</v>
      </c>
      <c r="H35" s="76">
        <v>0</v>
      </c>
      <c r="I35" s="76">
        <v>0</v>
      </c>
      <c r="J35" s="76">
        <v>0</v>
      </c>
      <c r="K35" s="76">
        <v>21240</v>
      </c>
      <c r="L35" s="76">
        <v>1760</v>
      </c>
      <c r="M35" s="76">
        <v>270</v>
      </c>
      <c r="N35" s="76">
        <v>0</v>
      </c>
      <c r="O35" s="76">
        <v>0</v>
      </c>
      <c r="P35" s="76">
        <v>0</v>
      </c>
      <c r="Q35" s="76">
        <v>1920</v>
      </c>
      <c r="R35" s="76">
        <v>0</v>
      </c>
      <c r="S35" s="76">
        <v>25190</v>
      </c>
      <c r="T35" s="76">
        <v>1007.6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24200</v>
      </c>
      <c r="AC35" s="76">
        <v>24182</v>
      </c>
      <c r="AD35" s="79">
        <v>0</v>
      </c>
      <c r="AE35" s="80">
        <v>1</v>
      </c>
      <c r="AF35" s="80">
        <v>0</v>
      </c>
      <c r="AG35" s="80">
        <v>0</v>
      </c>
      <c r="AH35" s="80">
        <v>88.5</v>
      </c>
      <c r="AI35" s="80">
        <v>0</v>
      </c>
      <c r="AJ35" s="80">
        <v>5.8670001029970003</v>
      </c>
      <c r="AK35" s="80">
        <v>0</v>
      </c>
      <c r="AL35" s="80">
        <v>0.75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240</v>
      </c>
      <c r="AS35" s="81">
        <v>1</v>
      </c>
      <c r="AT35" s="80">
        <v>44</v>
      </c>
      <c r="AU35" s="76">
        <v>45760</v>
      </c>
      <c r="AV35" s="80">
        <v>95.117000000000004</v>
      </c>
      <c r="AW35" s="80">
        <v>95.117000000000004</v>
      </c>
      <c r="AX35" s="82">
        <v>0</v>
      </c>
      <c r="AY35" s="80">
        <v>0</v>
      </c>
      <c r="AZ35" s="80">
        <v>0</v>
      </c>
      <c r="BA35" s="80">
        <v>0</v>
      </c>
      <c r="BB35" s="80">
        <v>8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43556</v>
      </c>
      <c r="B36" s="66">
        <v>43570</v>
      </c>
      <c r="C36" s="67">
        <v>159</v>
      </c>
      <c r="D36" s="68" t="s">
        <v>163</v>
      </c>
      <c r="E36" s="68" t="s">
        <v>164</v>
      </c>
      <c r="F36" s="69" t="s">
        <v>165</v>
      </c>
      <c r="G36" s="67">
        <v>0</v>
      </c>
      <c r="H36" s="67">
        <v>0</v>
      </c>
      <c r="I36" s="67">
        <v>0</v>
      </c>
      <c r="J36" s="67">
        <v>0</v>
      </c>
      <c r="K36" s="67">
        <v>17300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17300</v>
      </c>
      <c r="T36" s="67">
        <v>692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16650</v>
      </c>
      <c r="AC36" s="67">
        <v>16608</v>
      </c>
      <c r="AD36" s="70">
        <v>0</v>
      </c>
      <c r="AE36" s="71">
        <v>0</v>
      </c>
      <c r="AF36" s="71">
        <v>9.5</v>
      </c>
      <c r="AG36" s="71">
        <v>0</v>
      </c>
      <c r="AH36" s="71">
        <v>86.5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86.5</v>
      </c>
      <c r="AW36" s="71">
        <v>86.5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43556</v>
      </c>
      <c r="B37" s="75">
        <v>43570</v>
      </c>
      <c r="C37" s="76">
        <v>163</v>
      </c>
      <c r="D37" s="77" t="s">
        <v>166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16759</v>
      </c>
      <c r="L37" s="76">
        <v>0</v>
      </c>
      <c r="M37" s="76">
        <v>0</v>
      </c>
      <c r="N37" s="76">
        <v>2100</v>
      </c>
      <c r="O37" s="76">
        <v>0</v>
      </c>
      <c r="P37" s="76">
        <v>0</v>
      </c>
      <c r="Q37" s="76">
        <v>0</v>
      </c>
      <c r="R37" s="76">
        <v>0</v>
      </c>
      <c r="S37" s="76">
        <v>18859</v>
      </c>
      <c r="T37" s="76">
        <v>754.36</v>
      </c>
      <c r="U37" s="76">
        <v>900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17250</v>
      </c>
      <c r="AC37" s="76">
        <v>17205</v>
      </c>
      <c r="AD37" s="79">
        <v>0</v>
      </c>
      <c r="AE37" s="80">
        <v>0</v>
      </c>
      <c r="AF37" s="80">
        <v>12.19999980927</v>
      </c>
      <c r="AG37" s="80">
        <v>0</v>
      </c>
      <c r="AH37" s="80">
        <v>83.79599761963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6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89.796000000000006</v>
      </c>
      <c r="AW37" s="80">
        <v>83.796000000000006</v>
      </c>
      <c r="AX37" s="82">
        <v>0</v>
      </c>
      <c r="AY37" s="80">
        <v>6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43556</v>
      </c>
      <c r="B38" s="66">
        <v>43570</v>
      </c>
      <c r="C38" s="67">
        <v>172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22069</v>
      </c>
      <c r="L38" s="67">
        <v>455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22524</v>
      </c>
      <c r="T38" s="67">
        <v>900.96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21650</v>
      </c>
      <c r="AC38" s="67">
        <v>21623</v>
      </c>
      <c r="AD38" s="70">
        <v>0</v>
      </c>
      <c r="AE38" s="71">
        <v>0</v>
      </c>
      <c r="AF38" s="71">
        <v>0.93000000715260001</v>
      </c>
      <c r="AG38" s="71">
        <v>0</v>
      </c>
      <c r="AH38" s="71">
        <v>95.949996948239999</v>
      </c>
      <c r="AI38" s="71">
        <v>0</v>
      </c>
      <c r="AJ38" s="71">
        <v>1.582999944687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230</v>
      </c>
      <c r="AS38" s="72">
        <v>1</v>
      </c>
      <c r="AT38" s="71">
        <v>44</v>
      </c>
      <c r="AU38" s="67">
        <v>43853</v>
      </c>
      <c r="AV38" s="71">
        <v>97.533000000000001</v>
      </c>
      <c r="AW38" s="71">
        <v>97.533000000000001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43556</v>
      </c>
      <c r="B39" s="75">
        <v>43570</v>
      </c>
      <c r="C39" s="76">
        <v>175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18677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18677</v>
      </c>
      <c r="T39" s="76">
        <v>747.08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17950</v>
      </c>
      <c r="AC39" s="76">
        <v>17930</v>
      </c>
      <c r="AD39" s="79">
        <v>0</v>
      </c>
      <c r="AE39" s="80">
        <v>0</v>
      </c>
      <c r="AF39" s="80">
        <v>2.6199998855589999</v>
      </c>
      <c r="AG39" s="80">
        <v>0</v>
      </c>
      <c r="AH39" s="80">
        <v>93.383003234859999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93.382999999999996</v>
      </c>
      <c r="AW39" s="80">
        <v>93.382999999999996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43556</v>
      </c>
      <c r="B40" s="66">
        <v>43570</v>
      </c>
      <c r="C40" s="67">
        <v>176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16813</v>
      </c>
      <c r="L40" s="67">
        <v>0</v>
      </c>
      <c r="M40" s="67">
        <v>0</v>
      </c>
      <c r="N40" s="67">
        <v>916</v>
      </c>
      <c r="O40" s="67">
        <v>0</v>
      </c>
      <c r="P40" s="67">
        <v>0</v>
      </c>
      <c r="Q40" s="67">
        <v>0</v>
      </c>
      <c r="R40" s="67">
        <v>0</v>
      </c>
      <c r="S40" s="67">
        <v>17729</v>
      </c>
      <c r="T40" s="67">
        <v>709.16</v>
      </c>
      <c r="U40" s="67">
        <v>393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16650</v>
      </c>
      <c r="AC40" s="67">
        <v>16627</v>
      </c>
      <c r="AD40" s="70">
        <v>0</v>
      </c>
      <c r="AE40" s="71">
        <v>0</v>
      </c>
      <c r="AF40" s="71">
        <v>11.93000030518</v>
      </c>
      <c r="AG40" s="71">
        <v>0</v>
      </c>
      <c r="AH40" s="71">
        <v>84.06600189209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2.6170001029969998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86.683000000000007</v>
      </c>
      <c r="AW40" s="71">
        <v>84.066000000000003</v>
      </c>
      <c r="AX40" s="73">
        <v>0</v>
      </c>
      <c r="AY40" s="71">
        <v>2.617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78</v>
      </c>
      <c r="BJ40" s="74">
        <v>0</v>
      </c>
      <c r="BK40" s="74">
        <v>0</v>
      </c>
      <c r="BL40" s="74">
        <v>0</v>
      </c>
    </row>
    <row r="41" spans="1:64" x14ac:dyDescent="0.2">
      <c r="A41" s="75">
        <v>43556</v>
      </c>
      <c r="B41" s="75">
        <v>43570</v>
      </c>
      <c r="C41" s="76">
        <v>180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16076</v>
      </c>
      <c r="L41" s="76">
        <v>0</v>
      </c>
      <c r="M41" s="76">
        <v>0</v>
      </c>
      <c r="N41" s="76">
        <v>852</v>
      </c>
      <c r="O41" s="76">
        <v>0</v>
      </c>
      <c r="P41" s="76">
        <v>0</v>
      </c>
      <c r="Q41" s="76">
        <v>0</v>
      </c>
      <c r="R41" s="76">
        <v>0</v>
      </c>
      <c r="S41" s="76">
        <v>16928</v>
      </c>
      <c r="T41" s="76">
        <v>677.12</v>
      </c>
      <c r="U41" s="76">
        <v>364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15900</v>
      </c>
      <c r="AC41" s="76">
        <v>15887</v>
      </c>
      <c r="AD41" s="79">
        <v>0</v>
      </c>
      <c r="AE41" s="80">
        <v>0</v>
      </c>
      <c r="AF41" s="80">
        <v>15.61999988556</v>
      </c>
      <c r="AG41" s="80">
        <v>0</v>
      </c>
      <c r="AH41" s="80">
        <v>80.380996704099999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2.4330000877379998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82.813999999999993</v>
      </c>
      <c r="AW41" s="80">
        <v>80.381</v>
      </c>
      <c r="AX41" s="82">
        <v>0</v>
      </c>
      <c r="AY41" s="80">
        <v>2.4329999999999998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43556</v>
      </c>
      <c r="B42" s="66">
        <v>43570</v>
      </c>
      <c r="C42" s="67">
        <v>186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17593</v>
      </c>
      <c r="L42" s="67">
        <v>154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17747</v>
      </c>
      <c r="T42" s="67">
        <v>709.88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17050</v>
      </c>
      <c r="AC42" s="67">
        <v>17037</v>
      </c>
      <c r="AD42" s="70">
        <v>0</v>
      </c>
      <c r="AE42" s="71">
        <v>0</v>
      </c>
      <c r="AF42" s="71">
        <v>8.0299997329709996</v>
      </c>
      <c r="AG42" s="71">
        <v>0</v>
      </c>
      <c r="AH42" s="71">
        <v>87.967002868649999</v>
      </c>
      <c r="AI42" s="71">
        <v>0</v>
      </c>
      <c r="AJ42" s="71">
        <v>0.61699998378749998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88.584000000000003</v>
      </c>
      <c r="AW42" s="71">
        <v>88.584000000000003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67</v>
      </c>
      <c r="BJ42" s="74">
        <v>0</v>
      </c>
      <c r="BK42" s="74">
        <v>0</v>
      </c>
      <c r="BL42" s="74">
        <v>0</v>
      </c>
    </row>
    <row r="43" spans="1:64" x14ac:dyDescent="0.2">
      <c r="A43" s="75">
        <v>43556</v>
      </c>
      <c r="B43" s="75">
        <v>43570</v>
      </c>
      <c r="C43" s="76">
        <v>193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19200</v>
      </c>
      <c r="L43" s="76">
        <v>988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20188</v>
      </c>
      <c r="T43" s="76">
        <v>807.52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19400</v>
      </c>
      <c r="AC43" s="76">
        <v>19380</v>
      </c>
      <c r="AD43" s="79">
        <v>0</v>
      </c>
      <c r="AE43" s="80">
        <v>0</v>
      </c>
      <c r="AF43" s="80">
        <v>0</v>
      </c>
      <c r="AG43" s="80">
        <v>0</v>
      </c>
      <c r="AH43" s="80">
        <v>96</v>
      </c>
      <c r="AI43" s="80">
        <v>0</v>
      </c>
      <c r="AJ43" s="80">
        <v>3.950000047684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99.95</v>
      </c>
      <c r="AW43" s="80">
        <v>99.95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67</v>
      </c>
      <c r="BJ43" s="83">
        <v>0</v>
      </c>
      <c r="BK43" s="83">
        <v>0</v>
      </c>
      <c r="BL43" s="83">
        <v>0</v>
      </c>
    </row>
    <row r="44" spans="1:64" x14ac:dyDescent="0.2">
      <c r="A44" s="66">
        <v>43556</v>
      </c>
      <c r="B44" s="66">
        <v>43570</v>
      </c>
      <c r="C44" s="67">
        <v>197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19100</v>
      </c>
      <c r="L44" s="67">
        <v>942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20042</v>
      </c>
      <c r="T44" s="67">
        <v>801.68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19250</v>
      </c>
      <c r="AC44" s="67">
        <v>19240</v>
      </c>
      <c r="AD44" s="70">
        <v>0</v>
      </c>
      <c r="AE44" s="71">
        <v>0</v>
      </c>
      <c r="AF44" s="71">
        <v>0.5</v>
      </c>
      <c r="AG44" s="71">
        <v>0</v>
      </c>
      <c r="AH44" s="71">
        <v>95.5</v>
      </c>
      <c r="AI44" s="71">
        <v>0</v>
      </c>
      <c r="AJ44" s="71">
        <v>3.7669999599459998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99.266999999999996</v>
      </c>
      <c r="AW44" s="71">
        <v>99.266999999999996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78</v>
      </c>
      <c r="BJ44" s="74">
        <v>0</v>
      </c>
      <c r="BK44" s="74">
        <v>0</v>
      </c>
      <c r="BL44" s="74">
        <v>0</v>
      </c>
    </row>
    <row r="45" spans="1:64" x14ac:dyDescent="0.2">
      <c r="A45" s="75">
        <v>43556</v>
      </c>
      <c r="B45" s="75">
        <v>43570</v>
      </c>
      <c r="C45" s="76">
        <v>199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16600</v>
      </c>
      <c r="L45" s="76">
        <v>375</v>
      </c>
      <c r="M45" s="76">
        <v>0</v>
      </c>
      <c r="N45" s="76">
        <v>4205</v>
      </c>
      <c r="O45" s="76">
        <v>0</v>
      </c>
      <c r="P45" s="76">
        <v>0</v>
      </c>
      <c r="Q45" s="76">
        <v>0</v>
      </c>
      <c r="R45" s="76">
        <v>0</v>
      </c>
      <c r="S45" s="76">
        <v>21180</v>
      </c>
      <c r="T45" s="76">
        <v>847.2</v>
      </c>
      <c r="U45" s="76">
        <v>1801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18550</v>
      </c>
      <c r="AC45" s="76">
        <v>18532</v>
      </c>
      <c r="AD45" s="79">
        <v>0</v>
      </c>
      <c r="AE45" s="80">
        <v>0</v>
      </c>
      <c r="AF45" s="80">
        <v>13</v>
      </c>
      <c r="AG45" s="80">
        <v>0</v>
      </c>
      <c r="AH45" s="80">
        <v>83</v>
      </c>
      <c r="AI45" s="80">
        <v>0</v>
      </c>
      <c r="AJ45" s="80">
        <v>1.5</v>
      </c>
      <c r="AK45" s="80">
        <v>0</v>
      </c>
      <c r="AL45" s="80">
        <v>0</v>
      </c>
      <c r="AM45" s="80">
        <v>0</v>
      </c>
      <c r="AN45" s="80">
        <v>12.01299953461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96.513000000000005</v>
      </c>
      <c r="AW45" s="80">
        <v>84.5</v>
      </c>
      <c r="AX45" s="82">
        <v>0</v>
      </c>
      <c r="AY45" s="80">
        <v>12.013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43556</v>
      </c>
      <c r="B46" s="66">
        <v>43570</v>
      </c>
      <c r="C46" s="67">
        <v>206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35000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35000</v>
      </c>
      <c r="T46" s="67">
        <v>1400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33600</v>
      </c>
      <c r="AC46" s="67">
        <v>33600</v>
      </c>
      <c r="AD46" s="70">
        <v>0</v>
      </c>
      <c r="AE46" s="71">
        <v>0</v>
      </c>
      <c r="AF46" s="71">
        <v>0</v>
      </c>
      <c r="AG46" s="71">
        <v>0</v>
      </c>
      <c r="AH46" s="71">
        <v>96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367.13286699999998</v>
      </c>
      <c r="AS46" s="72">
        <v>2</v>
      </c>
      <c r="AT46" s="71">
        <v>44</v>
      </c>
      <c r="AU46" s="67">
        <v>70000</v>
      </c>
      <c r="AV46" s="71">
        <v>96</v>
      </c>
      <c r="AW46" s="71">
        <v>96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94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43556</v>
      </c>
      <c r="B47" s="75">
        <v>43570</v>
      </c>
      <c r="C47" s="76">
        <v>207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16400</v>
      </c>
      <c r="L47" s="76">
        <v>0</v>
      </c>
      <c r="M47" s="76">
        <v>0</v>
      </c>
      <c r="N47" s="76">
        <v>4473</v>
      </c>
      <c r="O47" s="76">
        <v>0</v>
      </c>
      <c r="P47" s="76">
        <v>0</v>
      </c>
      <c r="Q47" s="76">
        <v>0</v>
      </c>
      <c r="R47" s="76">
        <v>0</v>
      </c>
      <c r="S47" s="76">
        <v>20873</v>
      </c>
      <c r="T47" s="76">
        <v>834.92</v>
      </c>
      <c r="U47" s="76">
        <v>1917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18150</v>
      </c>
      <c r="AC47" s="76">
        <v>18121</v>
      </c>
      <c r="AD47" s="79">
        <v>0</v>
      </c>
      <c r="AE47" s="80">
        <v>0</v>
      </c>
      <c r="AF47" s="80">
        <v>14</v>
      </c>
      <c r="AG47" s="80">
        <v>0</v>
      </c>
      <c r="AH47" s="80">
        <v>82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12.779000282289999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94.778999999999996</v>
      </c>
      <c r="AW47" s="80">
        <v>82</v>
      </c>
      <c r="AX47" s="82">
        <v>0</v>
      </c>
      <c r="AY47" s="80">
        <v>12.779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43556</v>
      </c>
      <c r="B48" s="66">
        <v>43570</v>
      </c>
      <c r="C48" s="67">
        <v>209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15966</v>
      </c>
      <c r="L48" s="67">
        <v>0</v>
      </c>
      <c r="M48" s="67">
        <v>0</v>
      </c>
      <c r="N48" s="67">
        <v>2928</v>
      </c>
      <c r="O48" s="67">
        <v>0</v>
      </c>
      <c r="P48" s="67">
        <v>0</v>
      </c>
      <c r="Q48" s="67">
        <v>0</v>
      </c>
      <c r="R48" s="67">
        <v>0</v>
      </c>
      <c r="S48" s="67">
        <v>18894</v>
      </c>
      <c r="T48" s="67">
        <v>755.76</v>
      </c>
      <c r="U48" s="67">
        <v>1255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16900</v>
      </c>
      <c r="AC48" s="67">
        <v>16883</v>
      </c>
      <c r="AD48" s="70">
        <v>0</v>
      </c>
      <c r="AE48" s="71">
        <v>0</v>
      </c>
      <c r="AF48" s="71">
        <v>16.170000076289998</v>
      </c>
      <c r="AG48" s="71">
        <v>0</v>
      </c>
      <c r="AH48" s="71">
        <v>79.831001281740001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8.3660001754759996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88.197000000000003</v>
      </c>
      <c r="AW48" s="71">
        <v>79.831000000000003</v>
      </c>
      <c r="AX48" s="73">
        <v>0</v>
      </c>
      <c r="AY48" s="71">
        <v>8.3659999999999997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60</v>
      </c>
      <c r="BJ48" s="74">
        <v>0</v>
      </c>
      <c r="BK48" s="74">
        <v>0</v>
      </c>
      <c r="BL48" s="74">
        <v>0</v>
      </c>
    </row>
    <row r="49" spans="1:64" x14ac:dyDescent="0.2">
      <c r="A49" s="75">
        <v>43556</v>
      </c>
      <c r="B49" s="75">
        <v>43570</v>
      </c>
      <c r="C49" s="76">
        <v>210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22916</v>
      </c>
      <c r="L49" s="76">
        <v>249</v>
      </c>
      <c r="M49" s="76">
        <v>0</v>
      </c>
      <c r="N49" s="76">
        <v>2289</v>
      </c>
      <c r="O49" s="76">
        <v>0</v>
      </c>
      <c r="P49" s="76">
        <v>0</v>
      </c>
      <c r="Q49" s="76">
        <v>0</v>
      </c>
      <c r="R49" s="76">
        <v>0</v>
      </c>
      <c r="S49" s="76">
        <v>25454</v>
      </c>
      <c r="T49" s="76">
        <v>1018.16</v>
      </c>
      <c r="U49" s="76">
        <v>817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23650</v>
      </c>
      <c r="AC49" s="76">
        <v>23619</v>
      </c>
      <c r="AD49" s="79">
        <v>0</v>
      </c>
      <c r="AE49" s="80">
        <v>0</v>
      </c>
      <c r="AF49" s="80">
        <v>0.51999998092650002</v>
      </c>
      <c r="AG49" s="80">
        <v>0</v>
      </c>
      <c r="AH49" s="80">
        <v>95.483001708979998</v>
      </c>
      <c r="AI49" s="80">
        <v>0</v>
      </c>
      <c r="AJ49" s="80">
        <v>0.82999998331070002</v>
      </c>
      <c r="AK49" s="80">
        <v>0</v>
      </c>
      <c r="AL49" s="80">
        <v>0</v>
      </c>
      <c r="AM49" s="80">
        <v>0</v>
      </c>
      <c r="AN49" s="80">
        <v>5.4499998092649999</v>
      </c>
      <c r="AO49" s="80">
        <v>0</v>
      </c>
      <c r="AP49" s="80">
        <v>0</v>
      </c>
      <c r="AQ49" s="80">
        <v>0</v>
      </c>
      <c r="AR49" s="80">
        <v>240</v>
      </c>
      <c r="AS49" s="81">
        <v>1</v>
      </c>
      <c r="AT49" s="80">
        <v>44</v>
      </c>
      <c r="AU49" s="76">
        <v>45760</v>
      </c>
      <c r="AV49" s="80">
        <v>101.76300000000001</v>
      </c>
      <c r="AW49" s="80">
        <v>96.313000000000002</v>
      </c>
      <c r="AX49" s="82">
        <v>0</v>
      </c>
      <c r="AY49" s="80">
        <v>5.45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43556</v>
      </c>
      <c r="B50" s="66">
        <v>43570</v>
      </c>
      <c r="C50" s="67">
        <v>211</v>
      </c>
      <c r="D50" s="68" t="s">
        <v>138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18937</v>
      </c>
      <c r="L50" s="67">
        <v>1000</v>
      </c>
      <c r="M50" s="67">
        <v>35</v>
      </c>
      <c r="N50" s="67">
        <v>2812</v>
      </c>
      <c r="O50" s="67">
        <v>0</v>
      </c>
      <c r="P50" s="67">
        <v>0</v>
      </c>
      <c r="Q50" s="67">
        <v>0</v>
      </c>
      <c r="R50" s="67">
        <v>0</v>
      </c>
      <c r="S50" s="67">
        <v>22784</v>
      </c>
      <c r="T50" s="67">
        <v>911.36</v>
      </c>
      <c r="U50" s="67">
        <v>1204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20700</v>
      </c>
      <c r="AC50" s="67">
        <v>20669</v>
      </c>
      <c r="AD50" s="70">
        <v>0</v>
      </c>
      <c r="AE50" s="71">
        <v>0</v>
      </c>
      <c r="AF50" s="71">
        <v>1.3200000524519999</v>
      </c>
      <c r="AG50" s="71">
        <v>0</v>
      </c>
      <c r="AH50" s="71">
        <v>94.682998657230002</v>
      </c>
      <c r="AI50" s="71">
        <v>0</v>
      </c>
      <c r="AJ50" s="71">
        <v>4</v>
      </c>
      <c r="AK50" s="71">
        <v>0</v>
      </c>
      <c r="AL50" s="71">
        <v>0.11699999868869999</v>
      </c>
      <c r="AM50" s="71">
        <v>0</v>
      </c>
      <c r="AN50" s="71">
        <v>8.0329999923709998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106.833</v>
      </c>
      <c r="AW50" s="71">
        <v>98.8</v>
      </c>
      <c r="AX50" s="73">
        <v>0</v>
      </c>
      <c r="AY50" s="71">
        <v>8.0329999999999995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43556</v>
      </c>
      <c r="B51" s="75">
        <v>43570</v>
      </c>
      <c r="C51" s="76">
        <v>213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13546</v>
      </c>
      <c r="L51" s="76">
        <v>0</v>
      </c>
      <c r="M51" s="76">
        <v>0</v>
      </c>
      <c r="N51" s="76">
        <v>1009</v>
      </c>
      <c r="O51" s="76">
        <v>0</v>
      </c>
      <c r="P51" s="76">
        <v>0</v>
      </c>
      <c r="Q51" s="76">
        <v>0</v>
      </c>
      <c r="R51" s="76">
        <v>0</v>
      </c>
      <c r="S51" s="76">
        <v>14555</v>
      </c>
      <c r="T51" s="76">
        <v>582.20000000000005</v>
      </c>
      <c r="U51" s="76">
        <v>432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13550</v>
      </c>
      <c r="AC51" s="76">
        <v>13541</v>
      </c>
      <c r="AD51" s="79">
        <v>0</v>
      </c>
      <c r="AE51" s="80">
        <v>0</v>
      </c>
      <c r="AF51" s="80">
        <v>28.270000457759998</v>
      </c>
      <c r="AG51" s="80">
        <v>0</v>
      </c>
      <c r="AH51" s="80">
        <v>67.7320022583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2.8829998970030002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70.614999999999995</v>
      </c>
      <c r="AW51" s="80">
        <v>67.731999999999999</v>
      </c>
      <c r="AX51" s="82">
        <v>0</v>
      </c>
      <c r="AY51" s="80">
        <v>2.883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43556</v>
      </c>
      <c r="B52" s="66">
        <v>43570</v>
      </c>
      <c r="C52" s="67">
        <v>214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17</v>
      </c>
      <c r="L52" s="67">
        <v>0</v>
      </c>
      <c r="M52" s="67">
        <v>0</v>
      </c>
      <c r="N52" s="67">
        <v>33523</v>
      </c>
      <c r="O52" s="67">
        <v>0</v>
      </c>
      <c r="P52" s="67">
        <v>0</v>
      </c>
      <c r="Q52" s="67">
        <v>0</v>
      </c>
      <c r="R52" s="67">
        <v>0</v>
      </c>
      <c r="S52" s="67">
        <v>33540</v>
      </c>
      <c r="T52" s="67">
        <v>1341.6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32200</v>
      </c>
      <c r="AC52" s="67">
        <v>32198</v>
      </c>
      <c r="AD52" s="70">
        <v>0</v>
      </c>
      <c r="AE52" s="71">
        <v>0</v>
      </c>
      <c r="AF52" s="71">
        <v>95.919998168950002</v>
      </c>
      <c r="AG52" s="71">
        <v>0</v>
      </c>
      <c r="AH52" s="71">
        <v>8.2999996840949997E-2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95.778999328609999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95.861999999999995</v>
      </c>
      <c r="AW52" s="71">
        <v>8.3000000000000004E-2</v>
      </c>
      <c r="AX52" s="73">
        <v>0</v>
      </c>
      <c r="AY52" s="71">
        <v>95.778999999999996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71</v>
      </c>
      <c r="BJ52" s="74">
        <v>0</v>
      </c>
      <c r="BK52" s="74">
        <v>0</v>
      </c>
      <c r="BL52" s="74">
        <v>0</v>
      </c>
    </row>
    <row r="53" spans="1:64" x14ac:dyDescent="0.2">
      <c r="A53" s="75">
        <v>43556</v>
      </c>
      <c r="B53" s="75">
        <v>43570</v>
      </c>
      <c r="C53" s="76">
        <v>215</v>
      </c>
      <c r="D53" s="77" t="s">
        <v>178</v>
      </c>
      <c r="E53" s="77" t="s">
        <v>213</v>
      </c>
      <c r="F53" s="78" t="s">
        <v>214</v>
      </c>
      <c r="G53" s="76">
        <v>0</v>
      </c>
      <c r="H53" s="76">
        <v>0</v>
      </c>
      <c r="I53" s="76">
        <v>0</v>
      </c>
      <c r="J53" s="76">
        <v>0</v>
      </c>
      <c r="K53" s="76">
        <v>17773</v>
      </c>
      <c r="L53" s="76">
        <v>0</v>
      </c>
      <c r="M53" s="76">
        <v>0</v>
      </c>
      <c r="N53" s="76">
        <v>875</v>
      </c>
      <c r="O53" s="76">
        <v>0</v>
      </c>
      <c r="P53" s="76">
        <v>0</v>
      </c>
      <c r="Q53" s="76">
        <v>0</v>
      </c>
      <c r="R53" s="76">
        <v>0</v>
      </c>
      <c r="S53" s="76">
        <v>18648</v>
      </c>
      <c r="T53" s="76">
        <v>745.92</v>
      </c>
      <c r="U53" s="76">
        <v>375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17550</v>
      </c>
      <c r="AC53" s="76">
        <v>17527</v>
      </c>
      <c r="AD53" s="79">
        <v>0</v>
      </c>
      <c r="AE53" s="80">
        <v>0</v>
      </c>
      <c r="AF53" s="80">
        <v>7.6199998855590003</v>
      </c>
      <c r="AG53" s="80">
        <v>0</v>
      </c>
      <c r="AH53" s="80">
        <v>88.863998413090002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2.5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91.364000000000004</v>
      </c>
      <c r="AW53" s="80">
        <v>88.864000000000004</v>
      </c>
      <c r="AX53" s="82">
        <v>0</v>
      </c>
      <c r="AY53" s="80">
        <v>2.5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43556</v>
      </c>
      <c r="B54" s="66">
        <v>43570</v>
      </c>
      <c r="C54" s="67">
        <v>217</v>
      </c>
      <c r="D54" s="68" t="s">
        <v>64</v>
      </c>
      <c r="E54" s="68" t="s">
        <v>215</v>
      </c>
      <c r="F54" s="69" t="s">
        <v>216</v>
      </c>
      <c r="G54" s="67">
        <v>0</v>
      </c>
      <c r="H54" s="67">
        <v>0</v>
      </c>
      <c r="I54" s="67">
        <v>0</v>
      </c>
      <c r="J54" s="67">
        <v>0</v>
      </c>
      <c r="K54" s="67">
        <v>13797</v>
      </c>
      <c r="L54" s="67">
        <v>259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14056</v>
      </c>
      <c r="T54" s="67">
        <v>562.24</v>
      </c>
      <c r="U54" s="67">
        <v>1500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12000</v>
      </c>
      <c r="AC54" s="67">
        <v>11994</v>
      </c>
      <c r="AD54" s="70">
        <v>0</v>
      </c>
      <c r="AE54" s="71">
        <v>0</v>
      </c>
      <c r="AF54" s="71">
        <v>27.020000457759998</v>
      </c>
      <c r="AG54" s="71">
        <v>0</v>
      </c>
      <c r="AH54" s="71">
        <v>68.984001159670001</v>
      </c>
      <c r="AI54" s="71">
        <v>0</v>
      </c>
      <c r="AJ54" s="71">
        <v>1.034000039101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70.018000000000001</v>
      </c>
      <c r="AW54" s="71">
        <v>70.018000000000001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78</v>
      </c>
      <c r="BJ54" s="74">
        <v>0</v>
      </c>
      <c r="BK54" s="74">
        <v>0</v>
      </c>
      <c r="BL54" s="74">
        <v>0</v>
      </c>
    </row>
    <row r="55" spans="1:64" x14ac:dyDescent="0.2">
      <c r="A55" s="75">
        <v>43556</v>
      </c>
      <c r="B55" s="75">
        <v>43570</v>
      </c>
      <c r="C55" s="76">
        <v>218</v>
      </c>
      <c r="D55" s="77" t="s">
        <v>217</v>
      </c>
      <c r="E55" s="77" t="s">
        <v>218</v>
      </c>
      <c r="F55" s="78" t="s">
        <v>219</v>
      </c>
      <c r="G55" s="76">
        <v>0</v>
      </c>
      <c r="H55" s="76">
        <v>0</v>
      </c>
      <c r="I55" s="76">
        <v>0</v>
      </c>
      <c r="J55" s="76">
        <v>0</v>
      </c>
      <c r="K55" s="76">
        <v>19200</v>
      </c>
      <c r="L55" s="76">
        <v>1292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20492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20500</v>
      </c>
      <c r="AC55" s="76">
        <v>20492</v>
      </c>
      <c r="AD55" s="79">
        <v>0</v>
      </c>
      <c r="AE55" s="80">
        <v>0</v>
      </c>
      <c r="AF55" s="80">
        <v>0</v>
      </c>
      <c r="AG55" s="80">
        <v>0</v>
      </c>
      <c r="AH55" s="80">
        <v>96</v>
      </c>
      <c r="AI55" s="80">
        <v>0</v>
      </c>
      <c r="AJ55" s="80">
        <v>5.1669998168950002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101.167</v>
      </c>
      <c r="AW55" s="80">
        <v>101.167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43556</v>
      </c>
      <c r="B56" s="66">
        <v>43570</v>
      </c>
      <c r="C56" s="67">
        <v>223</v>
      </c>
      <c r="D56" s="68" t="s">
        <v>220</v>
      </c>
      <c r="E56" s="68" t="s">
        <v>221</v>
      </c>
      <c r="F56" s="69" t="s">
        <v>222</v>
      </c>
      <c r="G56" s="67">
        <v>0</v>
      </c>
      <c r="H56" s="67">
        <v>0</v>
      </c>
      <c r="I56" s="67">
        <v>0</v>
      </c>
      <c r="J56" s="67">
        <v>0</v>
      </c>
      <c r="K56" s="67">
        <v>16800</v>
      </c>
      <c r="L56" s="67">
        <v>933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17733</v>
      </c>
      <c r="T56" s="67">
        <v>709.32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17050</v>
      </c>
      <c r="AC56" s="67">
        <v>17024</v>
      </c>
      <c r="AD56" s="70">
        <v>0</v>
      </c>
      <c r="AE56" s="71">
        <v>0</v>
      </c>
      <c r="AF56" s="71">
        <v>12</v>
      </c>
      <c r="AG56" s="71">
        <v>0</v>
      </c>
      <c r="AH56" s="71">
        <v>84.000999450679998</v>
      </c>
      <c r="AI56" s="71">
        <v>0</v>
      </c>
      <c r="AJ56" s="71">
        <v>3.7330000400540002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87.733999999999995</v>
      </c>
      <c r="AW56" s="71">
        <v>87.733999999999995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78</v>
      </c>
      <c r="BJ56" s="74">
        <v>0</v>
      </c>
      <c r="BK56" s="74">
        <v>0</v>
      </c>
      <c r="BL56" s="74">
        <v>0</v>
      </c>
    </row>
    <row r="57" spans="1:64" x14ac:dyDescent="0.2">
      <c r="A57" s="75">
        <v>43556</v>
      </c>
      <c r="B57" s="75">
        <v>43570</v>
      </c>
      <c r="C57" s="76">
        <v>224</v>
      </c>
      <c r="D57" s="77" t="s">
        <v>223</v>
      </c>
      <c r="E57" s="77" t="s">
        <v>224</v>
      </c>
      <c r="F57" s="78" t="s">
        <v>225</v>
      </c>
      <c r="G57" s="76">
        <v>0</v>
      </c>
      <c r="H57" s="76">
        <v>0</v>
      </c>
      <c r="I57" s="76">
        <v>0</v>
      </c>
      <c r="J57" s="76">
        <v>0</v>
      </c>
      <c r="K57" s="76">
        <v>6457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6457</v>
      </c>
      <c r="T57" s="76">
        <v>258.27999999999997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6200</v>
      </c>
      <c r="AC57" s="76">
        <v>6199</v>
      </c>
      <c r="AD57" s="79">
        <v>0</v>
      </c>
      <c r="AE57" s="80">
        <v>0</v>
      </c>
      <c r="AF57" s="80">
        <v>63.720001220699999</v>
      </c>
      <c r="AG57" s="80">
        <v>0</v>
      </c>
      <c r="AH57" s="80">
        <v>32.284000396730001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32.283999999999999</v>
      </c>
      <c r="AW57" s="80">
        <v>32.283999999999999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78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43556</v>
      </c>
      <c r="B58" s="66">
        <v>43570</v>
      </c>
      <c r="C58" s="67">
        <v>229</v>
      </c>
      <c r="D58" s="68" t="s">
        <v>226</v>
      </c>
      <c r="E58" s="68" t="s">
        <v>227</v>
      </c>
      <c r="F58" s="69" t="s">
        <v>228</v>
      </c>
      <c r="G58" s="67">
        <v>0</v>
      </c>
      <c r="H58" s="67">
        <v>0</v>
      </c>
      <c r="I58" s="67">
        <v>0</v>
      </c>
      <c r="J58" s="67">
        <v>0</v>
      </c>
      <c r="K58" s="67">
        <v>30000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30000</v>
      </c>
      <c r="T58" s="67">
        <v>1200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28800</v>
      </c>
      <c r="AC58" s="67">
        <v>28800</v>
      </c>
      <c r="AD58" s="70">
        <v>0</v>
      </c>
      <c r="AE58" s="71">
        <v>0</v>
      </c>
      <c r="AF58" s="71">
        <v>0</v>
      </c>
      <c r="AG58" s="71">
        <v>0</v>
      </c>
      <c r="AH58" s="71">
        <v>96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314.685315</v>
      </c>
      <c r="AS58" s="72">
        <v>2</v>
      </c>
      <c r="AT58" s="71">
        <v>44</v>
      </c>
      <c r="AU58" s="67">
        <v>60000</v>
      </c>
      <c r="AV58" s="71">
        <v>96</v>
      </c>
      <c r="AW58" s="71">
        <v>96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43556</v>
      </c>
      <c r="B59" s="75">
        <v>43570</v>
      </c>
      <c r="C59" s="76">
        <v>231</v>
      </c>
      <c r="D59" s="77" t="s">
        <v>229</v>
      </c>
      <c r="E59" s="77" t="s">
        <v>230</v>
      </c>
      <c r="F59" s="78" t="s">
        <v>222</v>
      </c>
      <c r="G59" s="76">
        <v>0</v>
      </c>
      <c r="H59" s="76">
        <v>0</v>
      </c>
      <c r="I59" s="76">
        <v>0</v>
      </c>
      <c r="J59" s="76">
        <v>0</v>
      </c>
      <c r="K59" s="76">
        <v>19030</v>
      </c>
      <c r="L59" s="76">
        <v>1000</v>
      </c>
      <c r="M59" s="76">
        <v>180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20210</v>
      </c>
      <c r="T59" s="76">
        <v>808.4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19450</v>
      </c>
      <c r="AC59" s="76">
        <v>19402</v>
      </c>
      <c r="AD59" s="79">
        <v>0</v>
      </c>
      <c r="AE59" s="80">
        <v>0</v>
      </c>
      <c r="AF59" s="80">
        <v>0.85000002384189999</v>
      </c>
      <c r="AG59" s="80">
        <v>0</v>
      </c>
      <c r="AH59" s="80">
        <v>95.151000976559999</v>
      </c>
      <c r="AI59" s="80">
        <v>0</v>
      </c>
      <c r="AJ59" s="80">
        <v>4</v>
      </c>
      <c r="AK59" s="80">
        <v>0</v>
      </c>
      <c r="AL59" s="80">
        <v>0.60000002384189999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99.751000000000005</v>
      </c>
      <c r="AW59" s="80">
        <v>99.751000000000005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98</v>
      </c>
      <c r="BJ59" s="83">
        <v>0</v>
      </c>
      <c r="BK59" s="83">
        <v>0</v>
      </c>
      <c r="BL59" s="83">
        <v>0</v>
      </c>
    </row>
    <row r="60" spans="1:64" x14ac:dyDescent="0.2">
      <c r="A60" s="66">
        <v>43556</v>
      </c>
      <c r="B60" s="66">
        <v>43570</v>
      </c>
      <c r="C60" s="67">
        <v>233</v>
      </c>
      <c r="D60" s="68" t="s">
        <v>231</v>
      </c>
      <c r="E60" s="68" t="s">
        <v>232</v>
      </c>
      <c r="F60" s="69" t="s">
        <v>233</v>
      </c>
      <c r="G60" s="67">
        <v>0</v>
      </c>
      <c r="H60" s="67">
        <v>0</v>
      </c>
      <c r="I60" s="67">
        <v>0</v>
      </c>
      <c r="J60" s="67">
        <v>0</v>
      </c>
      <c r="K60" s="67">
        <v>30000</v>
      </c>
      <c r="L60" s="67">
        <v>787</v>
      </c>
      <c r="M60" s="67">
        <v>0</v>
      </c>
      <c r="N60" s="67">
        <v>0</v>
      </c>
      <c r="O60" s="67">
        <v>0</v>
      </c>
      <c r="P60" s="67">
        <v>4069</v>
      </c>
      <c r="Q60" s="67">
        <v>0</v>
      </c>
      <c r="R60" s="67">
        <v>0</v>
      </c>
      <c r="S60" s="67">
        <v>26718</v>
      </c>
      <c r="T60" s="67">
        <v>1068.72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25650</v>
      </c>
      <c r="AC60" s="67">
        <v>25649</v>
      </c>
      <c r="AD60" s="70">
        <v>0</v>
      </c>
      <c r="AE60" s="71">
        <v>0</v>
      </c>
      <c r="AF60" s="71">
        <v>13.02000045776</v>
      </c>
      <c r="AG60" s="71">
        <v>0</v>
      </c>
      <c r="AH60" s="71">
        <v>96</v>
      </c>
      <c r="AI60" s="71">
        <v>0</v>
      </c>
      <c r="AJ60" s="71">
        <v>2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314.685315</v>
      </c>
      <c r="AS60" s="72">
        <v>2</v>
      </c>
      <c r="AT60" s="71">
        <v>44</v>
      </c>
      <c r="AU60" s="67">
        <v>60000</v>
      </c>
      <c r="AV60" s="71">
        <v>84.983333333329995</v>
      </c>
      <c r="AW60" s="71">
        <v>84.983333333329995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43556</v>
      </c>
      <c r="B61" s="75">
        <v>43570</v>
      </c>
      <c r="C61" s="76">
        <v>235</v>
      </c>
      <c r="D61" s="77" t="s">
        <v>234</v>
      </c>
      <c r="E61" s="77" t="s">
        <v>235</v>
      </c>
      <c r="F61" s="78" t="s">
        <v>236</v>
      </c>
      <c r="G61" s="76">
        <v>0</v>
      </c>
      <c r="H61" s="76">
        <v>0</v>
      </c>
      <c r="I61" s="76">
        <v>0</v>
      </c>
      <c r="J61" s="76">
        <v>0</v>
      </c>
      <c r="K61" s="76">
        <v>19200</v>
      </c>
      <c r="L61" s="76">
        <v>1492</v>
      </c>
      <c r="M61" s="76">
        <v>0</v>
      </c>
      <c r="N61" s="76">
        <v>350</v>
      </c>
      <c r="O61" s="76">
        <v>0</v>
      </c>
      <c r="P61" s="76">
        <v>0</v>
      </c>
      <c r="Q61" s="76">
        <v>0</v>
      </c>
      <c r="R61" s="76">
        <v>0</v>
      </c>
      <c r="S61" s="76">
        <v>21042</v>
      </c>
      <c r="T61" s="76">
        <v>841.68</v>
      </c>
      <c r="U61" s="76">
        <v>150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20050</v>
      </c>
      <c r="AC61" s="76">
        <v>20050</v>
      </c>
      <c r="AD61" s="79">
        <v>0</v>
      </c>
      <c r="AE61" s="80">
        <v>0</v>
      </c>
      <c r="AF61" s="80">
        <v>0</v>
      </c>
      <c r="AG61" s="80">
        <v>0</v>
      </c>
      <c r="AH61" s="80">
        <v>96</v>
      </c>
      <c r="AI61" s="80">
        <v>0</v>
      </c>
      <c r="AJ61" s="80">
        <v>5.9660000801089996</v>
      </c>
      <c r="AK61" s="80">
        <v>0</v>
      </c>
      <c r="AL61" s="80">
        <v>0</v>
      </c>
      <c r="AM61" s="80">
        <v>0</v>
      </c>
      <c r="AN61" s="80">
        <v>1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102.96599999999999</v>
      </c>
      <c r="AW61" s="80">
        <v>101.96599999999999</v>
      </c>
      <c r="AX61" s="82">
        <v>0</v>
      </c>
      <c r="AY61" s="80">
        <v>1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43556</v>
      </c>
      <c r="B62" s="66">
        <v>43570</v>
      </c>
      <c r="C62" s="67">
        <v>236</v>
      </c>
      <c r="D62" s="68" t="s">
        <v>72</v>
      </c>
      <c r="E62" s="68" t="s">
        <v>237</v>
      </c>
      <c r="F62" s="69" t="s">
        <v>238</v>
      </c>
      <c r="G62" s="67">
        <v>0</v>
      </c>
      <c r="H62" s="67">
        <v>0</v>
      </c>
      <c r="I62" s="67">
        <v>0</v>
      </c>
      <c r="J62" s="67">
        <v>0</v>
      </c>
      <c r="K62" s="67">
        <v>14400</v>
      </c>
      <c r="L62" s="67">
        <v>0</v>
      </c>
      <c r="M62" s="67">
        <v>0</v>
      </c>
      <c r="N62" s="67">
        <v>3785</v>
      </c>
      <c r="O62" s="67">
        <v>0</v>
      </c>
      <c r="P62" s="67">
        <v>0</v>
      </c>
      <c r="Q62" s="67">
        <v>0</v>
      </c>
      <c r="R62" s="67">
        <v>0</v>
      </c>
      <c r="S62" s="67">
        <v>18185</v>
      </c>
      <c r="T62" s="67">
        <v>727.4</v>
      </c>
      <c r="U62" s="67">
        <v>1621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15850</v>
      </c>
      <c r="AC62" s="67">
        <v>15837</v>
      </c>
      <c r="AD62" s="70">
        <v>0</v>
      </c>
      <c r="AE62" s="71">
        <v>0</v>
      </c>
      <c r="AF62" s="71">
        <v>24</v>
      </c>
      <c r="AG62" s="71">
        <v>0</v>
      </c>
      <c r="AH62" s="71">
        <v>72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10.812999725339999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82.813000000000002</v>
      </c>
      <c r="AW62" s="71">
        <v>72</v>
      </c>
      <c r="AX62" s="73">
        <v>0</v>
      </c>
      <c r="AY62" s="71">
        <v>10.813000000000001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43556</v>
      </c>
      <c r="B63" s="75">
        <v>43570</v>
      </c>
      <c r="C63" s="76">
        <v>238</v>
      </c>
      <c r="D63" s="77" t="s">
        <v>239</v>
      </c>
      <c r="E63" s="77" t="s">
        <v>240</v>
      </c>
      <c r="F63" s="78" t="s">
        <v>222</v>
      </c>
      <c r="G63" s="76">
        <v>0</v>
      </c>
      <c r="H63" s="76">
        <v>0</v>
      </c>
      <c r="I63" s="76">
        <v>0</v>
      </c>
      <c r="J63" s="76">
        <v>0</v>
      </c>
      <c r="K63" s="76">
        <v>3000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3000</v>
      </c>
      <c r="T63" s="76">
        <v>120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2900</v>
      </c>
      <c r="AC63" s="76">
        <v>2880</v>
      </c>
      <c r="AD63" s="79">
        <v>0</v>
      </c>
      <c r="AE63" s="80">
        <v>0</v>
      </c>
      <c r="AF63" s="80">
        <v>81</v>
      </c>
      <c r="AG63" s="80">
        <v>0</v>
      </c>
      <c r="AH63" s="80">
        <v>15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15</v>
      </c>
      <c r="AW63" s="80">
        <v>15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43556</v>
      </c>
      <c r="B64" s="66">
        <v>43570</v>
      </c>
      <c r="C64" s="67">
        <v>241</v>
      </c>
      <c r="D64" s="68" t="s">
        <v>241</v>
      </c>
      <c r="E64" s="68" t="s">
        <v>242</v>
      </c>
      <c r="F64" s="69" t="s">
        <v>243</v>
      </c>
      <c r="G64" s="67">
        <v>0</v>
      </c>
      <c r="H64" s="67">
        <v>0</v>
      </c>
      <c r="I64" s="67">
        <v>0</v>
      </c>
      <c r="J64" s="67">
        <v>0</v>
      </c>
      <c r="K64" s="67">
        <v>15553</v>
      </c>
      <c r="L64" s="67">
        <v>0</v>
      </c>
      <c r="M64" s="67">
        <v>0</v>
      </c>
      <c r="N64" s="67">
        <v>904</v>
      </c>
      <c r="O64" s="67">
        <v>0</v>
      </c>
      <c r="P64" s="67">
        <v>0</v>
      </c>
      <c r="Q64" s="67">
        <v>0</v>
      </c>
      <c r="R64" s="67">
        <v>0</v>
      </c>
      <c r="S64" s="67">
        <v>16457</v>
      </c>
      <c r="T64" s="67">
        <v>658.28</v>
      </c>
      <c r="U64" s="67">
        <v>387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15450</v>
      </c>
      <c r="AC64" s="67">
        <v>15412</v>
      </c>
      <c r="AD64" s="70">
        <v>0</v>
      </c>
      <c r="AE64" s="71">
        <v>0</v>
      </c>
      <c r="AF64" s="71">
        <v>18.239999771120001</v>
      </c>
      <c r="AG64" s="71">
        <v>0</v>
      </c>
      <c r="AH64" s="71">
        <v>77.763000488279999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2.5829999446869998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80.346000000000004</v>
      </c>
      <c r="AW64" s="71">
        <v>77.763000000000005</v>
      </c>
      <c r="AX64" s="73">
        <v>0</v>
      </c>
      <c r="AY64" s="71">
        <v>2.5830000000000002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60</v>
      </c>
      <c r="BJ64" s="74">
        <v>0</v>
      </c>
      <c r="BK64" s="74">
        <v>0</v>
      </c>
      <c r="BL64" s="74">
        <v>0</v>
      </c>
    </row>
    <row r="65" spans="1:64" x14ac:dyDescent="0.2">
      <c r="A65" s="75">
        <v>43557</v>
      </c>
      <c r="B65" s="75">
        <v>43570</v>
      </c>
      <c r="C65" s="76">
        <v>243</v>
      </c>
      <c r="D65" s="77" t="s">
        <v>244</v>
      </c>
      <c r="E65" s="77" t="s">
        <v>245</v>
      </c>
      <c r="F65" s="78" t="s">
        <v>246</v>
      </c>
      <c r="G65" s="76">
        <v>0</v>
      </c>
      <c r="H65" s="76">
        <v>0</v>
      </c>
      <c r="I65" s="76">
        <v>0</v>
      </c>
      <c r="J65" s="76">
        <v>0</v>
      </c>
      <c r="K65" s="76">
        <v>27692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27692</v>
      </c>
      <c r="T65" s="76">
        <v>1107.68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26600</v>
      </c>
      <c r="AC65" s="76">
        <v>26584</v>
      </c>
      <c r="AD65" s="79">
        <v>0</v>
      </c>
      <c r="AE65" s="80">
        <v>0</v>
      </c>
      <c r="AF65" s="80">
        <v>0</v>
      </c>
      <c r="AG65" s="80">
        <v>0</v>
      </c>
      <c r="AH65" s="80">
        <v>88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314.685315</v>
      </c>
      <c r="AS65" s="81">
        <v>2</v>
      </c>
      <c r="AT65" s="80">
        <v>44</v>
      </c>
      <c r="AU65" s="76">
        <v>60000</v>
      </c>
      <c r="AV65" s="80">
        <v>88</v>
      </c>
      <c r="AW65" s="80">
        <v>88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98</v>
      </c>
      <c r="BJ65" s="83">
        <v>0</v>
      </c>
      <c r="BK65" s="83">
        <v>0</v>
      </c>
      <c r="BL65" s="83">
        <v>0</v>
      </c>
    </row>
    <row r="66" spans="1:64" x14ac:dyDescent="0.2">
      <c r="A66" s="66">
        <v>43559</v>
      </c>
      <c r="B66" s="66">
        <v>43570</v>
      </c>
      <c r="C66" s="67">
        <v>244</v>
      </c>
      <c r="D66" s="68" t="s">
        <v>247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21350</v>
      </c>
      <c r="L66" s="67">
        <v>2287</v>
      </c>
      <c r="M66" s="67">
        <v>2760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26397</v>
      </c>
      <c r="T66" s="67">
        <v>1055.8800000000001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25350</v>
      </c>
      <c r="AC66" s="67">
        <v>25341</v>
      </c>
      <c r="AD66" s="70">
        <v>0</v>
      </c>
      <c r="AE66" s="71">
        <v>0</v>
      </c>
      <c r="AF66" s="71">
        <v>0.82999998331070002</v>
      </c>
      <c r="AG66" s="71">
        <v>0</v>
      </c>
      <c r="AH66" s="71">
        <v>71.166999816900002</v>
      </c>
      <c r="AI66" s="71">
        <v>0</v>
      </c>
      <c r="AJ66" s="71">
        <v>6.099999904633</v>
      </c>
      <c r="AK66" s="71">
        <v>0</v>
      </c>
      <c r="AL66" s="71">
        <v>6.1329998970029997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300</v>
      </c>
      <c r="AS66" s="72">
        <v>1</v>
      </c>
      <c r="AT66" s="71">
        <v>44</v>
      </c>
      <c r="AU66" s="67">
        <v>57200</v>
      </c>
      <c r="AV66" s="71">
        <v>83.4</v>
      </c>
      <c r="AW66" s="71">
        <v>83.4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94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43559</v>
      </c>
      <c r="B67" s="75">
        <v>43570</v>
      </c>
      <c r="C67" s="76">
        <v>245</v>
      </c>
      <c r="D67" s="77" t="s">
        <v>250</v>
      </c>
      <c r="E67" s="77" t="s">
        <v>251</v>
      </c>
      <c r="F67" s="78" t="s">
        <v>252</v>
      </c>
      <c r="G67" s="76">
        <v>0</v>
      </c>
      <c r="H67" s="76">
        <v>0</v>
      </c>
      <c r="I67" s="76">
        <v>0</v>
      </c>
      <c r="J67" s="76">
        <v>0</v>
      </c>
      <c r="K67" s="76">
        <v>11600</v>
      </c>
      <c r="L67" s="76">
        <v>1000</v>
      </c>
      <c r="M67" s="76">
        <v>1500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14100</v>
      </c>
      <c r="T67" s="76">
        <v>564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13550</v>
      </c>
      <c r="AC67" s="76">
        <v>13536</v>
      </c>
      <c r="AD67" s="79">
        <v>0</v>
      </c>
      <c r="AE67" s="80">
        <v>0</v>
      </c>
      <c r="AF67" s="80">
        <v>14</v>
      </c>
      <c r="AG67" s="80">
        <v>0</v>
      </c>
      <c r="AH67" s="80">
        <v>58</v>
      </c>
      <c r="AI67" s="80">
        <v>0</v>
      </c>
      <c r="AJ67" s="80">
        <v>4</v>
      </c>
      <c r="AK67" s="80">
        <v>0</v>
      </c>
      <c r="AL67" s="80">
        <v>5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67</v>
      </c>
      <c r="AW67" s="80">
        <v>67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43563</v>
      </c>
      <c r="B68" s="66">
        <v>43570</v>
      </c>
      <c r="C68" s="67">
        <v>246</v>
      </c>
      <c r="D68" s="68" t="s">
        <v>253</v>
      </c>
      <c r="E68" s="68" t="s">
        <v>254</v>
      </c>
      <c r="F68" s="69" t="s">
        <v>252</v>
      </c>
      <c r="G68" s="67">
        <v>0</v>
      </c>
      <c r="H68" s="67">
        <v>0</v>
      </c>
      <c r="I68" s="67">
        <v>0</v>
      </c>
      <c r="J68" s="67">
        <v>0</v>
      </c>
      <c r="K68" s="67">
        <v>10300</v>
      </c>
      <c r="L68" s="67">
        <v>250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10550</v>
      </c>
      <c r="T68" s="67">
        <v>422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10150</v>
      </c>
      <c r="AC68" s="67">
        <v>10128</v>
      </c>
      <c r="AD68" s="70">
        <v>0</v>
      </c>
      <c r="AE68" s="71">
        <v>0</v>
      </c>
      <c r="AF68" s="71">
        <v>0.5</v>
      </c>
      <c r="AG68" s="71">
        <v>0</v>
      </c>
      <c r="AH68" s="71">
        <v>51.5</v>
      </c>
      <c r="AI68" s="71">
        <v>0</v>
      </c>
      <c r="AJ68" s="71">
        <v>1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52.5</v>
      </c>
      <c r="AW68" s="71">
        <v>52.5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78</v>
      </c>
      <c r="BJ68" s="74">
        <v>0</v>
      </c>
      <c r="BK68" s="74">
        <v>0</v>
      </c>
      <c r="BL68" s="74">
        <v>0</v>
      </c>
    </row>
    <row r="69" spans="1:64" x14ac:dyDescent="0.2">
      <c r="A69" s="75">
        <v>43570</v>
      </c>
      <c r="B69" s="75">
        <v>43570</v>
      </c>
      <c r="C69" s="76">
        <v>247</v>
      </c>
      <c r="D69" s="77" t="s">
        <v>255</v>
      </c>
      <c r="E69" s="77" t="s">
        <v>256</v>
      </c>
      <c r="F69" s="78" t="s">
        <v>252</v>
      </c>
      <c r="G69" s="76">
        <v>0</v>
      </c>
      <c r="H69" s="76">
        <v>0</v>
      </c>
      <c r="I69" s="76">
        <v>0</v>
      </c>
      <c r="J69" s="76">
        <v>0</v>
      </c>
      <c r="K69" s="76">
        <v>1500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1500</v>
      </c>
      <c r="T69" s="76">
        <v>60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1450</v>
      </c>
      <c r="AC69" s="76">
        <v>1440</v>
      </c>
      <c r="AD69" s="79">
        <v>0</v>
      </c>
      <c r="AE69" s="80">
        <v>0</v>
      </c>
      <c r="AF69" s="80">
        <v>0.5</v>
      </c>
      <c r="AG69" s="80">
        <v>0</v>
      </c>
      <c r="AH69" s="80">
        <v>7.5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7.5</v>
      </c>
      <c r="AW69" s="80">
        <v>7.5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78</v>
      </c>
      <c r="BJ69" s="83">
        <v>0</v>
      </c>
      <c r="BK69" s="83">
        <v>0</v>
      </c>
      <c r="BL69" s="83">
        <v>0</v>
      </c>
    </row>
    <row r="70" spans="1:64" x14ac:dyDescent="0.2">
      <c r="A70" s="66">
        <v>43566</v>
      </c>
      <c r="B70" s="66">
        <v>43570</v>
      </c>
      <c r="C70" s="67">
        <v>248</v>
      </c>
      <c r="D70" s="68" t="s">
        <v>231</v>
      </c>
      <c r="E70" s="68" t="s">
        <v>257</v>
      </c>
      <c r="F70" s="69" t="s">
        <v>252</v>
      </c>
      <c r="G70" s="67">
        <v>0</v>
      </c>
      <c r="H70" s="67">
        <v>0</v>
      </c>
      <c r="I70" s="67">
        <v>0</v>
      </c>
      <c r="J70" s="67">
        <v>0</v>
      </c>
      <c r="K70" s="67">
        <v>2800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2800</v>
      </c>
      <c r="T70" s="67">
        <v>112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2700</v>
      </c>
      <c r="AC70" s="67">
        <v>2688</v>
      </c>
      <c r="AD70" s="70">
        <v>0</v>
      </c>
      <c r="AE70" s="71">
        <v>0</v>
      </c>
      <c r="AF70" s="71">
        <v>14</v>
      </c>
      <c r="AG70" s="71">
        <v>0</v>
      </c>
      <c r="AH70" s="71">
        <v>14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14</v>
      </c>
      <c r="AW70" s="71">
        <v>14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60</v>
      </c>
      <c r="BJ70" s="74">
        <v>0</v>
      </c>
      <c r="BK70" s="74">
        <v>0</v>
      </c>
      <c r="BL70" s="74">
        <v>0</v>
      </c>
    </row>
    <row r="71" spans="1:64" x14ac:dyDescent="0.2">
      <c r="AB71" s="85">
        <f>SUM(AB2:AB70)</f>
        <v>1347450</v>
      </c>
    </row>
    <row r="72" spans="1:64" x14ac:dyDescent="0.2">
      <c r="U72" s="84" t="s">
        <v>258</v>
      </c>
      <c r="AB72" s="1">
        <v>25650</v>
      </c>
    </row>
    <row r="73" spans="1:64" x14ac:dyDescent="0.2">
      <c r="U73" s="84" t="s">
        <v>259</v>
      </c>
      <c r="AB73" s="1">
        <v>1450</v>
      </c>
    </row>
    <row r="74" spans="1:64" x14ac:dyDescent="0.2">
      <c r="U74" s="84" t="s">
        <v>260</v>
      </c>
      <c r="AB74" s="1">
        <v>2700</v>
      </c>
    </row>
    <row r="75" spans="1:64" x14ac:dyDescent="0.2">
      <c r="AB75" s="86">
        <f>AB71-AB72-AB73-AB74</f>
        <v>1317650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2019-04-16T07:24:22Z</dcterms:created>
  <dcterms:modified xsi:type="dcterms:W3CDTF">2019-04-16T07:24:22Z</dcterms:modified>
</cp:coreProperties>
</file>